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Marches\6 MARCHES SERVICES ET PI\Vérifications périodiques réglementaires\Marché 26-500\"/>
    </mc:Choice>
  </mc:AlternateContent>
  <xr:revisionPtr revIDLastSave="0" documentId="13_ncr:1_{61A89C60-824F-47DC-8EC1-C32CE19E9FFB}" xr6:coauthVersionLast="47" xr6:coauthVersionMax="47" xr10:uidLastSave="{00000000-0000-0000-0000-000000000000}"/>
  <bookViews>
    <workbookView xWindow="28680" yWindow="-120" windowWidth="29040" windowHeight="15720" tabRatio="944" activeTab="8" xr2:uid="{00000000-000D-0000-FFFF-FFFF00000000}"/>
  </bookViews>
  <sheets>
    <sheet name="Notice" sheetId="24" r:id="rId1"/>
    <sheet name="BPU" sheetId="2" r:id="rId2"/>
    <sheet name="DQE" sheetId="3" r:id="rId3"/>
    <sheet name="Appareil de levage" sheetId="21" r:id="rId4"/>
    <sheet name="Appareils sous pression" sheetId="23" r:id="rId5"/>
    <sheet name="Machines outils dangereux" sheetId="7" r:id="rId6"/>
    <sheet name="Gaz combustible" sheetId="8" r:id="rId7"/>
    <sheet name="Installations thermiques" sheetId="20" r:id="rId8"/>
    <sheet name="Installations électriques " sheetId="9" r:id="rId9"/>
    <sheet name="Système sécurité incendie" sheetId="13" r:id="rId10"/>
    <sheet name="Ascenseurs 29122010" sheetId="14" r:id="rId11"/>
    <sheet name="Ascenseurs CCH " sheetId="15" r:id="rId12"/>
    <sheet name="Points d'ancrage-lignes de vie" sheetId="25" r:id="rId13"/>
    <sheet name="Installations sportives" sheetId="19" r:id="rId14"/>
    <sheet name="DPGF" sheetId="1" r:id="rId15"/>
  </sheets>
  <definedNames>
    <definedName name="_xlnm._FilterDatabase" localSheetId="10" hidden="1">'Ascenseurs 29122010'!$A$4:$E$38</definedName>
    <definedName name="_xlnm._FilterDatabase" localSheetId="11" hidden="1">'Ascenseurs CCH '!$A$4:$E$4</definedName>
    <definedName name="_xlnm._FilterDatabase" localSheetId="14" hidden="1">DPGF!$A$5:$B$7</definedName>
    <definedName name="_xlnm.Print_Area" localSheetId="12">'Points d''ancrage-lignes de vie'!$A$1:$E$22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3" i="1" l="1"/>
  <c r="M24" i="1"/>
  <c r="M25" i="1"/>
  <c r="M26" i="1"/>
  <c r="M27" i="1"/>
  <c r="N29" i="1"/>
  <c r="L69" i="1"/>
  <c r="M69" i="1" s="1"/>
  <c r="L68" i="1"/>
  <c r="M68" i="1" s="1"/>
  <c r="L67" i="1"/>
  <c r="M67" i="1" s="1"/>
  <c r="L66" i="1"/>
  <c r="M66" i="1"/>
  <c r="L65" i="1"/>
  <c r="M65" i="1" s="1"/>
  <c r="L64" i="1"/>
  <c r="M64" i="1" s="1"/>
  <c r="L63" i="1"/>
  <c r="M63" i="1" s="1"/>
  <c r="L62" i="1"/>
  <c r="M62" i="1" s="1"/>
  <c r="L61" i="1"/>
  <c r="M61" i="1" s="1"/>
  <c r="M29" i="1"/>
  <c r="N27" i="1"/>
  <c r="N26" i="1"/>
  <c r="N25" i="1"/>
  <c r="N24" i="1"/>
  <c r="N23" i="1"/>
  <c r="F5" i="2"/>
  <c r="F6" i="2"/>
  <c r="F7" i="2"/>
  <c r="F8" i="2"/>
  <c r="F9" i="2"/>
  <c r="F10" i="2"/>
  <c r="F11" i="2"/>
  <c r="F12" i="2"/>
  <c r="F13" i="2"/>
  <c r="F14" i="2"/>
  <c r="F5" i="3"/>
  <c r="G5" i="3"/>
  <c r="F6" i="3"/>
  <c r="G6" i="3"/>
  <c r="F7" i="3"/>
  <c r="G7" i="3"/>
  <c r="F8" i="3"/>
  <c r="G8" i="3"/>
  <c r="F9" i="3"/>
  <c r="G9" i="3"/>
  <c r="F10" i="3"/>
  <c r="G10" i="3"/>
  <c r="F11" i="3"/>
  <c r="G11" i="3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36" i="1"/>
  <c r="M36" i="1" s="1"/>
  <c r="M9" i="1"/>
  <c r="N9" i="1" s="1"/>
  <c r="M10" i="1"/>
  <c r="N10" i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8" i="1"/>
  <c r="N8" i="1" s="1"/>
  <c r="O30" i="1" l="1"/>
  <c r="N72" i="1"/>
  <c r="M72" i="1"/>
  <c r="N30" i="1"/>
</calcChain>
</file>

<file path=xl/sharedStrings.xml><?xml version="1.0" encoding="utf-8"?>
<sst xmlns="http://schemas.openxmlformats.org/spreadsheetml/2006/main" count="1031" uniqueCount="514">
  <si>
    <t>SITES</t>
  </si>
  <si>
    <t>VILLES</t>
  </si>
  <si>
    <t>Evreux</t>
  </si>
  <si>
    <t>Saint-Etienne-du-Rouvray</t>
  </si>
  <si>
    <t xml:space="preserve">Mont-St-Aignan </t>
  </si>
  <si>
    <t>Rouen</t>
  </si>
  <si>
    <t>Le Havre</t>
  </si>
  <si>
    <t>ERP</t>
  </si>
  <si>
    <t>Restaurant Universitaire Tilly</t>
  </si>
  <si>
    <t>Cafétéria de l'IUT</t>
  </si>
  <si>
    <t>Restaurant du Madrillet</t>
  </si>
  <si>
    <t>Restaurant Universitaire du Panorama</t>
  </si>
  <si>
    <t>Restaurant Emile Blondel</t>
  </si>
  <si>
    <t>Brasserie Lavoisier</t>
  </si>
  <si>
    <t>L'Express Cafet</t>
  </si>
  <si>
    <t>Restaurant du Bois</t>
  </si>
  <si>
    <t>Restaurant et cafétéria Pasteur</t>
  </si>
  <si>
    <t>Restaurant et cafétéria Martainville</t>
  </si>
  <si>
    <t>Théatre</t>
  </si>
  <si>
    <t>Salle Ronsard</t>
  </si>
  <si>
    <t>Restaurant Universitaire Porte Océane</t>
  </si>
  <si>
    <t>Cafétéria Lebon</t>
  </si>
  <si>
    <t>Crous Services Centraux CMA</t>
  </si>
  <si>
    <t>Ascenseurs (Arrêté du 29/12/2010)</t>
  </si>
  <si>
    <t>Ascenseurs (CCH - Article R 125-2-4)</t>
  </si>
  <si>
    <t>Machines outils dangereux</t>
  </si>
  <si>
    <t>Gaz combustible</t>
  </si>
  <si>
    <t>Installations thermiques</t>
  </si>
  <si>
    <t xml:space="preserve">Système Sécurité Incendie A et B et désenfumage </t>
  </si>
  <si>
    <t>Installations sportives</t>
  </si>
  <si>
    <t>PRIX HT</t>
  </si>
  <si>
    <t>TOTAL SITES 
HT</t>
  </si>
  <si>
    <t>TOTAL SITES 
TTC</t>
  </si>
  <si>
    <t>TOTAL</t>
  </si>
  <si>
    <t>Installations électriques - Parties communes</t>
  </si>
  <si>
    <t>Résidence de l'Iton</t>
  </si>
  <si>
    <t>Résidence Universitaire Godehilde</t>
  </si>
  <si>
    <t>Résidence du Madrillet</t>
  </si>
  <si>
    <t>Résidence du Rouvray</t>
  </si>
  <si>
    <t>Résidence Universitaire du Panorama</t>
  </si>
  <si>
    <t>Résidence Galois</t>
  </si>
  <si>
    <t>Résidence Universitaire La Pleiade</t>
  </si>
  <si>
    <t xml:space="preserve">
Cité Universitaire du Bois
</t>
  </si>
  <si>
    <t>Résidence Charpak</t>
  </si>
  <si>
    <t>Résidence La Varende</t>
  </si>
  <si>
    <t>Résidence Malibran</t>
  </si>
  <si>
    <t>Résidence Cap Avenue</t>
  </si>
  <si>
    <t>Résidence jardin Saint Paul</t>
  </si>
  <si>
    <t>Résidence Pierre Gilles De Gennes</t>
  </si>
  <si>
    <t>Résidence H. Barbet</t>
  </si>
  <si>
    <t>Résidence Bovary</t>
  </si>
  <si>
    <t>Résidence Universitaire Bougainville</t>
  </si>
  <si>
    <t>Cité Universitaire A'Docks</t>
  </si>
  <si>
    <t>Résidence Saint Nicolas</t>
  </si>
  <si>
    <t>Résidence Casimir Delavigne</t>
  </si>
  <si>
    <t>Résidence Labedoyère</t>
  </si>
  <si>
    <t>Résidence Jules Lecesne</t>
  </si>
  <si>
    <t>Résidence Clovis</t>
  </si>
  <si>
    <t>Résidence Duguay Trouin</t>
  </si>
  <si>
    <t>DATE</t>
  </si>
  <si>
    <t>NOM ET CACHET DU CANDIDAT</t>
  </si>
  <si>
    <t>TOTAUX</t>
  </si>
  <si>
    <t>TYPE DE VÉRIFICATION</t>
  </si>
  <si>
    <t>REGLEMENTATION ASSOCIÉE</t>
  </si>
  <si>
    <t>INSTALLATIONS OU ÉQUIPEMENTS CONCERNÉS</t>
  </si>
  <si>
    <t>UNITÉ DE CHIFFRAGE</t>
  </si>
  <si>
    <t>PRIX UNITAIRE 
€ HT</t>
  </si>
  <si>
    <t>PRIX UNITAIRE 
€ TTC</t>
  </si>
  <si>
    <t xml:space="preserve">Initiale installations électriques </t>
  </si>
  <si>
    <t>Initiale traitement d'air</t>
  </si>
  <si>
    <t>Mesures Radon</t>
  </si>
  <si>
    <t xml:space="preserve">Continuité des communications radioélectriques </t>
  </si>
  <si>
    <t xml:space="preserve">CDT Article R 4226-14 </t>
  </si>
  <si>
    <t>Arrêté du 8 octobre 1987</t>
  </si>
  <si>
    <t>CDS ET CSP Décret N° 2018-437 et N° 2018-438 du 4 juin 2018</t>
  </si>
  <si>
    <t>CCH- RS - MS 71</t>
  </si>
  <si>
    <t>Unité</t>
  </si>
  <si>
    <t>m2</t>
  </si>
  <si>
    <t>QUANTITÉ ESTIMATIVE</t>
  </si>
  <si>
    <t>PRIX TOTAL
€ HT</t>
  </si>
  <si>
    <t>PRIX TOTAL
€ TTC</t>
  </si>
  <si>
    <t>ÉQUIPEMENTS</t>
  </si>
  <si>
    <t>PRIX GLOBAL FORFAITAIRE</t>
  </si>
  <si>
    <t>Résidence Cauchoise</t>
  </si>
  <si>
    <t>COÛT EQUIPEMENT SUPPLEMENTAIRE</t>
  </si>
  <si>
    <t>NOMBRE DE NIVEAUX</t>
  </si>
  <si>
    <t>QUANTITÉ ET TYPE (CHAUDIERE, PAC, ECS)</t>
  </si>
  <si>
    <t>INY83</t>
  </si>
  <si>
    <t>INY37</t>
  </si>
  <si>
    <t>INY38</t>
  </si>
  <si>
    <t>JZ921</t>
  </si>
  <si>
    <t>INY28</t>
  </si>
  <si>
    <t>INY29</t>
  </si>
  <si>
    <t>AWR86</t>
  </si>
  <si>
    <t>AWR87</t>
  </si>
  <si>
    <t>AWR88</t>
  </si>
  <si>
    <t>IOB25</t>
  </si>
  <si>
    <t>IOB26</t>
  </si>
  <si>
    <t>VH871</t>
  </si>
  <si>
    <t>RL920</t>
  </si>
  <si>
    <t>INY36</t>
  </si>
  <si>
    <t>INY35</t>
  </si>
  <si>
    <t>UT594</t>
  </si>
  <si>
    <t>UT596</t>
  </si>
  <si>
    <t>INY34</t>
  </si>
  <si>
    <t>INY93</t>
  </si>
  <si>
    <t>INZ03</t>
  </si>
  <si>
    <t>INY85</t>
  </si>
  <si>
    <t>INZ05</t>
  </si>
  <si>
    <t>INZ00</t>
  </si>
  <si>
    <t>INY87</t>
  </si>
  <si>
    <t>INY89</t>
  </si>
  <si>
    <t>INY92</t>
  </si>
  <si>
    <t>INY82</t>
  </si>
  <si>
    <t>DGC78</t>
  </si>
  <si>
    <t>DGC79</t>
  </si>
  <si>
    <t>INY78</t>
  </si>
  <si>
    <t>INY69</t>
  </si>
  <si>
    <t>INY77</t>
  </si>
  <si>
    <t>QUANTITE</t>
  </si>
  <si>
    <t>MARQUE</t>
  </si>
  <si>
    <t>DHOLLANDIA</t>
  </si>
  <si>
    <t>TYPE</t>
  </si>
  <si>
    <t>DHLM40</t>
  </si>
  <si>
    <t>DHLM10</t>
  </si>
  <si>
    <t>EQUIPEMENT</t>
  </si>
  <si>
    <t>MEIKO</t>
  </si>
  <si>
    <t>AZP80</t>
  </si>
  <si>
    <t>BROYEUR</t>
  </si>
  <si>
    <t>SALMSON</t>
  </si>
  <si>
    <t>N-ALTI-V1604-2-CE-V-16-T4</t>
  </si>
  <si>
    <t>N-ALTI-V803-2-CE-V-16-T4</t>
  </si>
  <si>
    <t>LOCALISATION</t>
  </si>
  <si>
    <t>REZ DE CHAUSSEE/LOCAL POUBELLES</t>
  </si>
  <si>
    <t>LOCAL TECHNIQUE</t>
  </si>
  <si>
    <t>ECP GROUP</t>
  </si>
  <si>
    <t>QUAI DE LIVRAISON</t>
  </si>
  <si>
    <t>MASSICOT</t>
  </si>
  <si>
    <t>DAHLE</t>
  </si>
  <si>
    <t>IMMEUBLE CMA/ LOCAUX CROUS/3ème ETAGE/ATELIER COM</t>
  </si>
  <si>
    <t>00.06.00858</t>
  </si>
  <si>
    <t>RESTAURANT/LOCAL PLONGE/LOCAL POUBELLES</t>
  </si>
  <si>
    <t>CMU (charge maximal d'utilisation)</t>
  </si>
  <si>
    <t>Appareils sous pression</t>
  </si>
  <si>
    <t>Restaurant  Tilly</t>
  </si>
  <si>
    <t>VOLUME</t>
  </si>
  <si>
    <t>PRESSION</t>
  </si>
  <si>
    <t>100 LITRES</t>
  </si>
  <si>
    <t>10 BARS</t>
  </si>
  <si>
    <t>ERP: CCH-RS Article GZ 30</t>
  </si>
  <si>
    <t>RESIDENCES: Arrêté du 23/02/2018</t>
  </si>
  <si>
    <t>ERP: CDT Article R4226-16 et CCH-RS-EL19 ET EC 14</t>
  </si>
  <si>
    <t>Devis</t>
  </si>
  <si>
    <t>Installations électriques</t>
  </si>
  <si>
    <t>50 m²&lt;=</t>
  </si>
  <si>
    <t xml:space="preserve">Minimum de facturation de 150€ HT valable pour une prestation ou pour un regroupement de plusieurs prestations sur un périmètre de 10 kms  </t>
  </si>
  <si>
    <t>RESIDENCES</t>
  </si>
  <si>
    <t xml:space="preserve">VÉRIFICATIONS PÉRIODIQUES RÉGLEMENTAIRES </t>
  </si>
  <si>
    <t>N° APPAREIL</t>
  </si>
  <si>
    <r>
      <t xml:space="preserve">INY38 </t>
    </r>
    <r>
      <rPr>
        <b/>
        <sz val="11"/>
        <rFont val="Arial"/>
        <family val="2"/>
      </rPr>
      <t>EPMR</t>
    </r>
  </si>
  <si>
    <t>Résidence Jardins Saint Paul</t>
  </si>
  <si>
    <t>Résidences</t>
  </si>
  <si>
    <t>A la demande et sur devis</t>
  </si>
  <si>
    <t>50 m² &lt;    X  &lt;= 300 m²</t>
  </si>
  <si>
    <t>&gt;300 m²</t>
  </si>
  <si>
    <t xml:space="preserve">Installations électriques des logements </t>
  </si>
  <si>
    <t>Logements de 9 à 20 m² environ</t>
  </si>
  <si>
    <t xml:space="preserve">CDT Article R 4226-16 </t>
  </si>
  <si>
    <t>&lt;= 50 m²</t>
  </si>
  <si>
    <t>50 m²&lt;    X  &lt;=300 m²</t>
  </si>
  <si>
    <t>SURFACE TOTALE ESTIMATIVE EN M2</t>
  </si>
  <si>
    <t>SURFACE ESTIMATIVE EN M2
Parties communes et locaux de travail</t>
  </si>
  <si>
    <t>Code des sports Article R322-25</t>
  </si>
  <si>
    <t>Arrêté du 01/03/2004</t>
  </si>
  <si>
    <t>Arrêté du 15/03/2000</t>
  </si>
  <si>
    <t>CDT article R 4323-23</t>
  </si>
  <si>
    <t>CCH-RS Article CH 58</t>
  </si>
  <si>
    <t>CCH- RS-MS 73 et DF10</t>
  </si>
  <si>
    <t>NC</t>
  </si>
  <si>
    <t>PRIX GLOBAL FORFAITAIRE HT</t>
  </si>
  <si>
    <t>RESIDENCES (PARTIES COMMUNES ET LOCAUX DE TRAVAIL ) (CDT Article R4226-16)</t>
  </si>
  <si>
    <t xml:space="preserve">TYPE DE SSI - </t>
  </si>
  <si>
    <t>voir rapport</t>
  </si>
  <si>
    <t xml:space="preserve">2 Panneaux de basket </t>
  </si>
  <si>
    <t>Chaufferie/cuisine/labo pâtisserie</t>
  </si>
  <si>
    <t>Chaufferie/cuisine</t>
  </si>
  <si>
    <t>LOCAUX</t>
  </si>
  <si>
    <t>Cuisine/grillade/cafétéria</t>
  </si>
  <si>
    <t>Chaufferie/cuisine/self</t>
  </si>
  <si>
    <t>Chaufferie</t>
  </si>
  <si>
    <t>Résidence Pierre Gilles de Gennes</t>
  </si>
  <si>
    <t>CTA</t>
  </si>
  <si>
    <t>Chaufferie LCR/Chaufferie BAT H</t>
  </si>
  <si>
    <t>Pour les contrôles dont la récurrence est inférieure à un an, le prix global correspond à l'ensemble des contrôles nécessaires sur l'année</t>
  </si>
  <si>
    <t>Ex : contrôle à effectuer tous les trimestres , prix HT dans le tableau  = 4 contrôles</t>
  </si>
  <si>
    <t>3 Panneaux de basket</t>
  </si>
  <si>
    <t xml:space="preserve">Onglet BPU </t>
  </si>
  <si>
    <t xml:space="preserve">Bordereau de prix : </t>
  </si>
  <si>
    <t>renseigner les prix unitaires</t>
  </si>
  <si>
    <t xml:space="preserve">Onglet DQE </t>
  </si>
  <si>
    <t>Devis quantitatif estimatif  :</t>
  </si>
  <si>
    <t>renseigner les prix unitaires qui seront identiques à ceux du BPU</t>
  </si>
  <si>
    <t>Onglets par type de vérification :</t>
  </si>
  <si>
    <t>renseigner le prix global forfaitaire et le reporter dans l'onglet DPGF</t>
  </si>
  <si>
    <t xml:space="preserve">Onglet DPGF  </t>
  </si>
  <si>
    <t>Décomposition du prix global forfaitaire :</t>
  </si>
  <si>
    <t>reporter les chiffrages de chaque vérification</t>
  </si>
  <si>
    <t xml:space="preserve">PRIX GLOBAL FORFAITAIRE </t>
  </si>
  <si>
    <t>1/2 journée y compris déplacement</t>
  </si>
  <si>
    <t>Journée y compris déplacement</t>
  </si>
  <si>
    <t>journée y compris déplacement</t>
  </si>
  <si>
    <t>MARCHE NON-ALLOTI</t>
  </si>
  <si>
    <t>Campus 1 restauration</t>
  </si>
  <si>
    <t>100 litres</t>
  </si>
  <si>
    <t>Campus 2 restauration</t>
  </si>
  <si>
    <t>RU Côte de Nacre</t>
  </si>
  <si>
    <t>Restaurant La Passerelle Cherbourg</t>
  </si>
  <si>
    <t>RU</t>
  </si>
  <si>
    <t>ATELIER DE MAINTENANCE PROXIMITE RU A</t>
  </si>
  <si>
    <t>MARCHE NON ALLOTI</t>
  </si>
  <si>
    <t>Porte Océane</t>
  </si>
  <si>
    <t>BROYEUR  CARTONS</t>
  </si>
  <si>
    <t>Restaurant Les Colonnades Alençon</t>
  </si>
  <si>
    <t>Site de Lebisey restauration</t>
  </si>
  <si>
    <t>RU A</t>
  </si>
  <si>
    <t>RU Claude Bloch</t>
  </si>
  <si>
    <t>RU d'Ifs</t>
  </si>
  <si>
    <t>RU C</t>
  </si>
  <si>
    <t>RU Le Havre</t>
  </si>
  <si>
    <t>PRESSE A DECHETS</t>
  </si>
  <si>
    <t xml:space="preserve">CAMPUS 1
Bâtiment administratif </t>
  </si>
  <si>
    <t>Site de Lebisey hébergement</t>
  </si>
  <si>
    <t>Campus 1 hébergement</t>
  </si>
  <si>
    <t>CAMPUS 2 Hébergement Bacot</t>
  </si>
  <si>
    <t>Hérouville résidences</t>
  </si>
  <si>
    <t>Cité Côte de Nacre</t>
  </si>
  <si>
    <t>Bât 1</t>
  </si>
  <si>
    <t>Bât 3</t>
  </si>
  <si>
    <t>Résidence Erik Satie</t>
  </si>
  <si>
    <t>Bât A</t>
  </si>
  <si>
    <t>Bât B</t>
  </si>
  <si>
    <t>Bât D</t>
  </si>
  <si>
    <t>Bât F</t>
  </si>
  <si>
    <t>Bât inter</t>
  </si>
  <si>
    <t>Quartier Lorge</t>
  </si>
  <si>
    <t>Résidence Bacot 1 bât 1</t>
  </si>
  <si>
    <t>Résidence Bacot 2 bât 1</t>
  </si>
  <si>
    <t>Résidence Bacot 2 bât 8</t>
  </si>
  <si>
    <t>Résidence Bacot 3 bât B</t>
  </si>
  <si>
    <t xml:space="preserve">Résidence Flora Tristan bât 1 </t>
  </si>
  <si>
    <t>Résidence Flora Tristan bât 2</t>
  </si>
  <si>
    <t>Résidence Flora Tristan bât 3</t>
  </si>
  <si>
    <t>Résidence Flora Tristan bât 4</t>
  </si>
  <si>
    <t>Résidence Flora Tristan bât 5</t>
  </si>
  <si>
    <t>RUC</t>
  </si>
  <si>
    <t>Campus 2 Bacot Crèche et loge</t>
  </si>
  <si>
    <t>Maison de l'Etudiant   Alençon</t>
  </si>
  <si>
    <t>Campus 2 Restauration</t>
  </si>
  <si>
    <t>Hérouville loge et cafétéria</t>
  </si>
  <si>
    <t>Loge campus 1 (bât I)</t>
  </si>
  <si>
    <t>Loge Bacot (bât A)</t>
  </si>
  <si>
    <t>Crèche (bât 8 - 9 Bacot)</t>
  </si>
  <si>
    <t>Loge Hérouville (bât Flora Tristan)</t>
  </si>
  <si>
    <t>Cafétéria Gremillon</t>
  </si>
  <si>
    <t>Campus 2 hébergement</t>
  </si>
  <si>
    <t>Hébergement Bacot</t>
  </si>
  <si>
    <t>Bât 2</t>
  </si>
  <si>
    <t>Bât C</t>
  </si>
  <si>
    <t>Bât E</t>
  </si>
  <si>
    <t>Bât G</t>
  </si>
  <si>
    <t>Bât H</t>
  </si>
  <si>
    <t>Bât I</t>
  </si>
  <si>
    <t>Résidence Bacot 3 bât 1</t>
  </si>
  <si>
    <t>Résidence Bacot 4 bât 1</t>
  </si>
  <si>
    <t>Résidence Bacot 5 bât 1</t>
  </si>
  <si>
    <t>Résidence Bacot 6 bât 1</t>
  </si>
  <si>
    <t>Résidence Bacot 2 bât 7</t>
  </si>
  <si>
    <t>Résidence Bacot 2 bât 9</t>
  </si>
  <si>
    <t>Résidence Bacot 3 bât A</t>
  </si>
  <si>
    <t>Résidence Bacot 3 bât C</t>
  </si>
  <si>
    <t>Cité Jean Gremillon bât A</t>
  </si>
  <si>
    <t>Cité Jean Gremillon bât B</t>
  </si>
  <si>
    <t>Cité Jean Gremillon bât C</t>
  </si>
  <si>
    <t>Cité Jean Gremillon bât D</t>
  </si>
  <si>
    <t>Cité Jean Gremillon bât E</t>
  </si>
  <si>
    <t>Résidence André Breton bât 6</t>
  </si>
  <si>
    <t>Résidence André Breton bât 7</t>
  </si>
  <si>
    <t>Résidence André Breton bât 8</t>
  </si>
  <si>
    <t>Résidence André Breton bât 9</t>
  </si>
  <si>
    <t>Résidence André Breton bât 10</t>
  </si>
  <si>
    <t>Résidence Flora tristan bât 1</t>
  </si>
  <si>
    <t>Résidence Flora tristan bât 2</t>
  </si>
  <si>
    <t>Résidence Flora tristan bât 3</t>
  </si>
  <si>
    <t>Résidence Flora tristan bât 4</t>
  </si>
  <si>
    <t>Résidence Flora tristan bât 5</t>
  </si>
  <si>
    <t>MDE Alençon</t>
  </si>
  <si>
    <t>rapport commun RU Colonnades</t>
  </si>
  <si>
    <t>A0023</t>
  </si>
  <si>
    <t>FG611</t>
  </si>
  <si>
    <t>HU638</t>
  </si>
  <si>
    <t>DUG48</t>
  </si>
  <si>
    <t>T2022</t>
  </si>
  <si>
    <t>JL329</t>
  </si>
  <si>
    <t>Campus 2 Hébergement</t>
  </si>
  <si>
    <t xml:space="preserve">Site de Lebisey Hébergement
</t>
  </si>
  <si>
    <t>UU842</t>
  </si>
  <si>
    <t>UU843</t>
  </si>
  <si>
    <t>RW472</t>
  </si>
  <si>
    <t>FHV97</t>
  </si>
  <si>
    <t>JL895</t>
  </si>
  <si>
    <t>JL893</t>
  </si>
  <si>
    <t>CAMPUS 1
Hébergement</t>
  </si>
  <si>
    <t>Site de Lebisey hebergement BAT 1</t>
  </si>
  <si>
    <t>2 Buts mini foot</t>
  </si>
  <si>
    <t>CDT Article R 4323-99</t>
  </si>
  <si>
    <t>LONGUEUR</t>
  </si>
  <si>
    <t>Ligne de vie</t>
  </si>
  <si>
    <t>30 mètres</t>
  </si>
  <si>
    <t>Campus 1 Bâtiment administratif</t>
  </si>
  <si>
    <t>Ligne de vie et 4 points d'ancrage</t>
  </si>
  <si>
    <t xml:space="preserve">Bât D </t>
  </si>
  <si>
    <t>50 Points d'ancrage</t>
  </si>
  <si>
    <t xml:space="preserve">Bât G </t>
  </si>
  <si>
    <t>25 Points d'ancrage</t>
  </si>
  <si>
    <t xml:space="preserve">Bât H </t>
  </si>
  <si>
    <t>19 Points d'ancrage</t>
  </si>
  <si>
    <t>prévoir 1 rapport par bâtiment</t>
  </si>
  <si>
    <t>Caen</t>
  </si>
  <si>
    <t>Cherbourg-Octeville</t>
  </si>
  <si>
    <t>Alençon</t>
  </si>
  <si>
    <t>SSI et désemfumage</t>
  </si>
  <si>
    <t>Hayon élévateur</t>
  </si>
  <si>
    <t>Hérouville loge /caféteria</t>
  </si>
  <si>
    <t>Maison de l'étudiant  Caen</t>
  </si>
  <si>
    <t>Campus 2 Hébergement Cote de Nacre</t>
  </si>
  <si>
    <t>Sites de Lebisey hébergement</t>
  </si>
  <si>
    <t>Campus 2 Hébergement  Bacot</t>
  </si>
  <si>
    <t>Herouville-St-Clair</t>
  </si>
  <si>
    <t>Points d'ancrage et lignes de vie</t>
  </si>
  <si>
    <t>HAYON ELEVATEUR (CAMION)</t>
  </si>
  <si>
    <t>A COMPLETER</t>
  </si>
  <si>
    <t>Résidence du Bois</t>
  </si>
  <si>
    <t>UL457</t>
  </si>
  <si>
    <t>UL458</t>
  </si>
  <si>
    <t>Pôle santé du CROUS</t>
  </si>
  <si>
    <t>1AMPS</t>
  </si>
  <si>
    <t>KYQ64</t>
  </si>
  <si>
    <t>KKW74</t>
  </si>
  <si>
    <t>JXX80</t>
  </si>
  <si>
    <t>JXX81</t>
  </si>
  <si>
    <t>UL459</t>
  </si>
  <si>
    <t>INY95</t>
  </si>
  <si>
    <t>INY99</t>
  </si>
  <si>
    <t>Résidence Grémillon</t>
  </si>
  <si>
    <t>Cafétéria des Antilles</t>
  </si>
  <si>
    <t>Cafétéria Parenthèse</t>
  </si>
  <si>
    <t>Cafétéria l'Apostrophe</t>
  </si>
  <si>
    <t>Cafet INSA</t>
  </si>
  <si>
    <t>Cafet CESI</t>
  </si>
  <si>
    <t>Restaurant du Bois + cafétéria La Soucoupe</t>
  </si>
  <si>
    <t>Brasserie + cafétéria ESIGELEC</t>
  </si>
  <si>
    <t>Restaurant du Madrillet +cafétéria Estudiantine</t>
  </si>
  <si>
    <t>Restaurant Universitaire du Panorama + la Terrasse</t>
  </si>
  <si>
    <t>Cafétéria LEBON</t>
  </si>
  <si>
    <t xml:space="preserve">RU C </t>
  </si>
  <si>
    <t>Cafet MAMBO</t>
  </si>
  <si>
    <t>Cafet Calypso</t>
  </si>
  <si>
    <t>Cafétéria IUT Alençon</t>
  </si>
  <si>
    <t>Cafétéria La Soupape</t>
  </si>
  <si>
    <t>Cafétéria Highland</t>
  </si>
  <si>
    <t>Cafétéria Sciences 1</t>
  </si>
  <si>
    <t>Cafétéria ENSI</t>
  </si>
  <si>
    <t>Site de Lebisey restauration+ CAFET</t>
  </si>
  <si>
    <t>Campus 2 restauration + CAFET</t>
  </si>
  <si>
    <t>RU Panorama</t>
  </si>
  <si>
    <t>Restauration
Mont-Saint-Aignan</t>
  </si>
  <si>
    <t>.Pléiade A1 au dessus chaufferie
.Pléiade A2, au dessus escaliers halls 31, 33, 39 + TGBT
.Pléiade A3, au dessus escaliers halls 53, 59, 61 + chaufferie
.Pléiade B, halls 14 et 16
.Galerie du Bellay
.Poussin
.Monet</t>
  </si>
  <si>
    <t>Hébergement
Mont-Saint-Aignan
ATHENA</t>
  </si>
  <si>
    <t>Hébergement Mont-Saint-Aignan
PANORAMA</t>
  </si>
  <si>
    <t>Accueil, Ango, Boieldieu, Delavigne, Dufy, Flaubert, Honegger, Galois, Gericault, Maupassant, Pierre Corneille, Saint Saëns, Scudery, Thomas Corneille</t>
  </si>
  <si>
    <t>Restauration Rouen-Centre et Mont-Saint-Aignan</t>
  </si>
  <si>
    <t>RESTAURANT UNIVERSITAIRE DU BOIS (LA SOUCOUPE)</t>
  </si>
  <si>
    <t>Cafet Lavoisier Mont-Saint-Aignan</t>
  </si>
  <si>
    <t>RJ bureau responsable d'appro.</t>
  </si>
  <si>
    <t>Restaurant Les colonnades Alençon</t>
  </si>
  <si>
    <t>Cuiseur vapeur sèche : Haute pression 1 bar,</t>
  </si>
  <si>
    <t>Hobart</t>
  </si>
  <si>
    <t>HOBART REF. 305G (HOBART) --- Matricule 3C: 2607 / S.N: 970226685</t>
  </si>
  <si>
    <t>RU DAMIGNY</t>
  </si>
  <si>
    <t>AZP 80</t>
  </si>
  <si>
    <t>Campus DAMIGNY</t>
  </si>
  <si>
    <t>Locaux IUT d'Alençon/ sans objet</t>
  </si>
  <si>
    <t>Résidence Lébisey CAEN</t>
  </si>
  <si>
    <t>Compresseur</t>
  </si>
  <si>
    <t>Surppresseur</t>
  </si>
  <si>
    <t xml:space="preserve">ATELIER </t>
  </si>
  <si>
    <t>Biomaster</t>
  </si>
  <si>
    <t>Restaurant Universitaire de Lébisey</t>
  </si>
  <si>
    <t>Résidence Universitaire de Lébisey
(salle Armel ERP)</t>
  </si>
  <si>
    <t>Bat 3</t>
  </si>
  <si>
    <t>LACAIR</t>
  </si>
  <si>
    <t>MAX AIR 20/50</t>
  </si>
  <si>
    <t>AZ 80</t>
  </si>
  <si>
    <t>Restaurant  A CAEN ( DP682ML)</t>
  </si>
  <si>
    <t>RENAULT MASTER</t>
  </si>
  <si>
    <t>BC750S2-R4</t>
  </si>
  <si>
    <t xml:space="preserve">Restaurant IFS </t>
  </si>
  <si>
    <t>OPEL MOVANO</t>
  </si>
  <si>
    <t>Restaurant Claude Bloch CAEN (DB747AF)</t>
  </si>
  <si>
    <t>BAR CARGOLIFT</t>
  </si>
  <si>
    <t>RENDISK</t>
  </si>
  <si>
    <t>DWF</t>
  </si>
  <si>
    <t>Cuisine/ self</t>
  </si>
  <si>
    <t xml:space="preserve">RU IFS </t>
  </si>
  <si>
    <t>CAMPUS 1 HEBERGEMENT</t>
  </si>
  <si>
    <t>Cuisine</t>
  </si>
  <si>
    <t>MDE (Maison de l'étudiant) Caen</t>
  </si>
  <si>
    <t>Bât INTER</t>
  </si>
  <si>
    <t>ABAC</t>
  </si>
  <si>
    <t>A29B/50CM3</t>
  </si>
  <si>
    <t>50 litres</t>
  </si>
  <si>
    <t>W-STAR
AU0908822</t>
  </si>
  <si>
    <t>voir rapport-2B</t>
  </si>
  <si>
    <t>CAMPUS CU COTE DE NACRE</t>
  </si>
  <si>
    <t>SSI TYPE A + DESENFUMAGE</t>
  </si>
  <si>
    <t>CU CDN</t>
  </si>
  <si>
    <t>CAMPUS 2 LOCAUX COMMUNS</t>
  </si>
  <si>
    <t>SSI TYPE B</t>
  </si>
  <si>
    <t>Ligne de vie 
3 d'environ 10 m avec 2 points d'ancrage
1 d'environ 20m avec 3 points d'ancrage</t>
  </si>
  <si>
    <t>Crèche Bacot (8 à 9)</t>
  </si>
  <si>
    <t>Ligne de vie 26 m et 4 points d'ancrage</t>
  </si>
  <si>
    <t>Accueil administratif</t>
  </si>
  <si>
    <t>200 litres * 2</t>
  </si>
  <si>
    <t>Résidence Universitaire Clovis</t>
  </si>
  <si>
    <t>Résidence Universitaire Duguay Trouin</t>
  </si>
  <si>
    <t>Bureau d'accueil</t>
  </si>
  <si>
    <t>SSI</t>
  </si>
  <si>
    <t>Résidence Universitaire Labédoyère</t>
  </si>
  <si>
    <t>CMSI</t>
  </si>
  <si>
    <t>Hébergement Le Havre</t>
  </si>
  <si>
    <t>Duguay Trouin</t>
  </si>
  <si>
    <t>BROYEUR COMPACTEUR CARTONS</t>
  </si>
  <si>
    <t xml:space="preserve"> 80 metres sur 2 nveaux</t>
  </si>
  <si>
    <t>ligne de vie sur le RU, points d'ancrage NC</t>
  </si>
  <si>
    <t xml:space="preserve"> une ligne de vie (à tester) sur le RU, points d'ancrage NC</t>
  </si>
  <si>
    <t>Pas de garde-corps dans les
cages d’escalier des halls 31, 33, 39, 53, 59, 61
Pas de points d’ancrage, créable à la fixation de l’échelle</t>
  </si>
  <si>
    <t>Points d'ancrages au niveau de la partie centrale du toit</t>
  </si>
  <si>
    <t>Points d'ancrages + garde-corps au niveau de la partie centrale du toit</t>
  </si>
  <si>
    <t>Bâtiment Poussin</t>
  </si>
  <si>
    <t>Bâtiment Monet</t>
  </si>
  <si>
    <t>ANGO</t>
  </si>
  <si>
    <t>BOILDIEU</t>
  </si>
  <si>
    <t>BÂT A1</t>
  </si>
  <si>
    <t>BÂT A3</t>
  </si>
  <si>
    <t>BÂT B</t>
  </si>
  <si>
    <t>ITON 1</t>
  </si>
  <si>
    <t>ITON 2</t>
  </si>
  <si>
    <t>MAUPASSANT ET SCUDERY</t>
  </si>
  <si>
    <t>FLAUBERT ET DELAVIGNE</t>
  </si>
  <si>
    <t xml:space="preserve">PIERRE ET THOMAS CORNEILLE </t>
  </si>
  <si>
    <t>POINT D'ACCUEIL</t>
  </si>
  <si>
    <t>SAINT-SAENS ET HONEGGER</t>
  </si>
  <si>
    <t>BÂT A2</t>
  </si>
  <si>
    <t>BÂT A4</t>
  </si>
  <si>
    <t>Théatre du Présent</t>
  </si>
  <si>
    <t>Services Centraux</t>
  </si>
  <si>
    <t>ROUEN</t>
  </si>
  <si>
    <t>RU Emile Blondel</t>
  </si>
  <si>
    <t xml:space="preserve">Maison de l'Etudiant   Caen </t>
  </si>
  <si>
    <t>Chaufferie/cuisine/office</t>
  </si>
  <si>
    <t>Chaufferie/cuisine /cafétéria</t>
  </si>
  <si>
    <t>Cuisine/ilôt de cuisson</t>
  </si>
  <si>
    <t>Cuisine/ cuisine grillade</t>
  </si>
  <si>
    <t>Chaufferie (jusqu'à Octobre 2026)</t>
  </si>
  <si>
    <r>
      <rPr>
        <sz val="11"/>
        <color rgb="FFFF0000"/>
        <rFont val="Arial"/>
        <family val="2"/>
      </rPr>
      <t>Chaufferie (jusqu'à Octobre 2026)</t>
    </r>
    <r>
      <rPr>
        <sz val="11"/>
        <color theme="1"/>
        <rFont val="Arial"/>
        <family val="2"/>
      </rPr>
      <t xml:space="preserve"> / cuisine/ salle restaurant</t>
    </r>
  </si>
  <si>
    <t>4 CTA</t>
  </si>
  <si>
    <t>Chaudière / 2 CTA</t>
  </si>
  <si>
    <t>2 CTA</t>
  </si>
  <si>
    <t>Chaudière (ECS) / 3 CTA</t>
  </si>
  <si>
    <t>Chaudière / 6 CTA</t>
  </si>
  <si>
    <t>5 CTA</t>
  </si>
  <si>
    <t>Chaudière / 4 CTA</t>
  </si>
  <si>
    <t>2 PAC / 5 CTA</t>
  </si>
  <si>
    <t>Restaurant Universitaire Les Colonnades Alençon</t>
  </si>
  <si>
    <t>Bâtiment Oxygène Caen</t>
  </si>
  <si>
    <t>Campus 1 Hébergement</t>
  </si>
  <si>
    <t>Hérouville Résidences</t>
  </si>
  <si>
    <t>2 Chaudières / 2 Préparateurs ECS / 6 CTA</t>
  </si>
  <si>
    <t>Bâtiment Administratif Caen</t>
  </si>
  <si>
    <t>2 Chaudières</t>
  </si>
  <si>
    <t>Restaurant Universitaire A Caen</t>
  </si>
  <si>
    <t>Restaurant Universitaire Claude Bloch Caen</t>
  </si>
  <si>
    <t>Restaurant universitaire RU Porte Océane Le Havre</t>
  </si>
  <si>
    <t>Restaurant du Bois Mont-Saint-Aignan</t>
  </si>
  <si>
    <t>Restaurant Universitaire du Panorama Mont-Saint-Aignan</t>
  </si>
  <si>
    <t>Restaurant du Madrillet Saint-Etienne-du-Rouvray</t>
  </si>
  <si>
    <t>Restaurant Universitaire Tilly Evreux</t>
  </si>
  <si>
    <t>2 Chaudières / 9 CTA</t>
  </si>
  <si>
    <t>2 Chaudières / 3 CTA</t>
  </si>
  <si>
    <t>Chaufferie (oui gaz non déposé pour le moment)</t>
  </si>
  <si>
    <t>Service Informatique
Services Centraux Rouen</t>
  </si>
  <si>
    <t>ATELIER</t>
  </si>
  <si>
    <t>40 litres</t>
  </si>
  <si>
    <t>8 BARS</t>
  </si>
  <si>
    <t>Silent 12/40 V SH</t>
  </si>
  <si>
    <t xml:space="preserve">CAMPUS 1
 </t>
  </si>
  <si>
    <t>CAEN</t>
  </si>
  <si>
    <t>Crous Services Centraux 
Bâtiment administratif</t>
  </si>
  <si>
    <t>Cafétéria PFRS</t>
  </si>
  <si>
    <t>Environ 70</t>
  </si>
  <si>
    <t>Environ 60</t>
  </si>
  <si>
    <t>Environ 80</t>
  </si>
  <si>
    <t>Restaurant universitaire RU IFS</t>
  </si>
  <si>
    <t>Vérif par université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</si>
</sst>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3"/>
      <name val="Arial"/>
      <family val="2"/>
    </font>
    <font>
      <sz val="11"/>
      <color theme="5" tint="-0.249977111117893"/>
      <name val="Arial"/>
      <family val="2"/>
    </font>
    <font>
      <sz val="11"/>
      <color theme="5" tint="-0.249977111117893"/>
      <name val="Calibri"/>
      <family val="2"/>
      <scheme val="minor"/>
    </font>
    <font>
      <sz val="11"/>
      <color theme="7" tint="-0.499984740745262"/>
      <name val="Arial"/>
      <family val="2"/>
    </font>
    <font>
      <sz val="11"/>
      <color theme="7" tint="-0.499984740745262"/>
      <name val="Calibri"/>
      <family val="2"/>
      <scheme val="minor"/>
    </font>
    <font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9" fillId="0" borderId="0" applyNumberFormat="0" applyFill="0" applyBorder="0" applyAlignment="0" applyProtection="0"/>
  </cellStyleXfs>
  <cellXfs count="347">
    <xf numFmtId="0" fontId="0" fillId="0" borderId="0" xfId="0"/>
    <xf numFmtId="0" fontId="0" fillId="0" borderId="0" xfId="0"/>
    <xf numFmtId="0" fontId="2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164" fontId="1" fillId="0" borderId="0" xfId="0" applyNumberFormat="1" applyFont="1" applyBorder="1"/>
    <xf numFmtId="0" fontId="2" fillId="0" borderId="1" xfId="0" applyFont="1" applyFill="1" applyBorder="1" applyAlignment="1">
      <alignment wrapText="1"/>
    </xf>
    <xf numFmtId="0" fontId="2" fillId="2" borderId="1" xfId="0" applyFont="1" applyFill="1" applyBorder="1"/>
    <xf numFmtId="0" fontId="4" fillId="0" borderId="1" xfId="0" applyFont="1" applyFill="1" applyBorder="1" applyAlignment="1">
      <alignment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/>
    <xf numFmtId="0" fontId="1" fillId="0" borderId="0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wrapText="1"/>
    </xf>
    <xf numFmtId="0" fontId="2" fillId="0" borderId="9" xfId="0" applyFont="1" applyFill="1" applyBorder="1" applyAlignment="1">
      <alignment wrapText="1"/>
    </xf>
    <xf numFmtId="0" fontId="0" fillId="0" borderId="9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0" fillId="0" borderId="9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7" xfId="0" applyFont="1" applyBorder="1"/>
    <xf numFmtId="164" fontId="1" fillId="0" borderId="7" xfId="0" applyNumberFormat="1" applyFont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0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0" fillId="0" borderId="0" xfId="0" applyNumberFormat="1"/>
    <xf numFmtId="0" fontId="4" fillId="0" borderId="1" xfId="1" applyFont="1" applyBorder="1"/>
    <xf numFmtId="0" fontId="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12" fillId="0" borderId="0" xfId="0" applyFont="1"/>
    <xf numFmtId="0" fontId="11" fillId="0" borderId="0" xfId="0" applyFont="1"/>
    <xf numFmtId="0" fontId="10" fillId="0" borderId="0" xfId="0" applyFont="1"/>
    <xf numFmtId="0" fontId="2" fillId="0" borderId="0" xfId="0" applyFont="1" applyBorder="1"/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164" fontId="0" fillId="0" borderId="0" xfId="0" applyNumberFormat="1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ont="1" applyBorder="1"/>
    <xf numFmtId="0" fontId="2" fillId="0" borderId="7" xfId="0" applyFont="1" applyBorder="1" applyAlignment="1">
      <alignment horizontal="left" vertical="center"/>
    </xf>
    <xf numFmtId="0" fontId="13" fillId="0" borderId="0" xfId="0" applyFont="1"/>
    <xf numFmtId="0" fontId="14" fillId="0" borderId="0" xfId="0" applyFont="1"/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left" vertical="center" wrapText="1"/>
    </xf>
    <xf numFmtId="164" fontId="0" fillId="0" borderId="0" xfId="0" applyNumberForma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164" fontId="0" fillId="0" borderId="8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0" borderId="7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0" borderId="3" xfId="3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0" fillId="2" borderId="1" xfId="0" applyFill="1" applyBorder="1"/>
    <xf numFmtId="0" fontId="1" fillId="2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1" fillId="0" borderId="11" xfId="0" applyNumberFormat="1" applyFont="1" applyBorder="1" applyAlignment="1">
      <alignment horizontal="center"/>
    </xf>
    <xf numFmtId="0" fontId="1" fillId="4" borderId="1" xfId="0" applyFont="1" applyFill="1" applyBorder="1"/>
    <xf numFmtId="164" fontId="1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5" borderId="1" xfId="0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wrapText="1"/>
    </xf>
    <xf numFmtId="0" fontId="0" fillId="6" borderId="1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wrapText="1"/>
    </xf>
    <xf numFmtId="0" fontId="0" fillId="7" borderId="1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wrapText="1"/>
    </xf>
    <xf numFmtId="0" fontId="0" fillId="8" borderId="1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wrapText="1"/>
    </xf>
    <xf numFmtId="0" fontId="0" fillId="9" borderId="1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wrapText="1"/>
    </xf>
    <xf numFmtId="0" fontId="0" fillId="10" borderId="1" xfId="0" applyFont="1" applyFill="1" applyBorder="1" applyAlignment="1">
      <alignment horizontal="left" vertical="center" wrapText="1"/>
    </xf>
    <xf numFmtId="164" fontId="0" fillId="10" borderId="1" xfId="0" applyNumberFormat="1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left" vertical="center" wrapText="1"/>
    </xf>
    <xf numFmtId="0" fontId="0" fillId="10" borderId="1" xfId="0" applyFont="1" applyFill="1" applyBorder="1" applyAlignment="1">
      <alignment horizontal="left" wrapText="1"/>
    </xf>
    <xf numFmtId="0" fontId="17" fillId="7" borderId="1" xfId="3" applyFont="1" applyFill="1" applyBorder="1" applyAlignment="1">
      <alignment horizontal="left"/>
    </xf>
    <xf numFmtId="0" fontId="0" fillId="7" borderId="1" xfId="0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left" vertical="center" wrapText="1"/>
    </xf>
    <xf numFmtId="0" fontId="17" fillId="10" borderId="1" xfId="3" applyFont="1" applyFill="1" applyBorder="1" applyAlignment="1">
      <alignment horizontal="left"/>
    </xf>
    <xf numFmtId="0" fontId="2" fillId="11" borderId="1" xfId="0" applyFont="1" applyFill="1" applyBorder="1" applyAlignment="1">
      <alignment horizontal="left" wrapText="1"/>
    </xf>
    <xf numFmtId="0" fontId="2" fillId="11" borderId="6" xfId="0" applyFont="1" applyFill="1" applyBorder="1" applyAlignment="1">
      <alignment horizontal="left" wrapText="1"/>
    </xf>
    <xf numFmtId="0" fontId="0" fillId="11" borderId="1" xfId="0" applyFill="1" applyBorder="1" applyAlignment="1">
      <alignment horizontal="left" vertical="center" wrapText="1"/>
    </xf>
    <xf numFmtId="0" fontId="0" fillId="11" borderId="6" xfId="0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wrapText="1"/>
    </xf>
    <xf numFmtId="164" fontId="0" fillId="8" borderId="1" xfId="0" applyNumberForma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wrapText="1"/>
    </xf>
    <xf numFmtId="164" fontId="0" fillId="9" borderId="1" xfId="0" applyNumberForma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wrapText="1"/>
    </xf>
    <xf numFmtId="0" fontId="0" fillId="12" borderId="1" xfId="0" applyFont="1" applyFill="1" applyBorder="1" applyAlignment="1">
      <alignment horizontal="left" wrapText="1"/>
    </xf>
    <xf numFmtId="0" fontId="2" fillId="12" borderId="7" xfId="0" applyFont="1" applyFill="1" applyBorder="1" applyAlignment="1">
      <alignment horizontal="left" vertical="center" wrapText="1"/>
    </xf>
    <xf numFmtId="0" fontId="4" fillId="9" borderId="6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wrapText="1"/>
    </xf>
    <xf numFmtId="0" fontId="4" fillId="9" borderId="7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1" xfId="0" applyFont="1" applyFill="1" applyBorder="1" applyAlignment="1">
      <alignment wrapText="1"/>
    </xf>
    <xf numFmtId="0" fontId="0" fillId="11" borderId="1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7" fillId="9" borderId="1" xfId="3" applyFont="1" applyFill="1" applyBorder="1" applyAlignment="1">
      <alignment horizontal="left"/>
    </xf>
    <xf numFmtId="0" fontId="0" fillId="9" borderId="1" xfId="0" applyFill="1" applyBorder="1" applyAlignment="1">
      <alignment horizontal="left" vertical="center" wrapText="1"/>
    </xf>
    <xf numFmtId="164" fontId="0" fillId="9" borderId="1" xfId="0" applyNumberFormat="1" applyFont="1" applyFill="1" applyBorder="1" applyAlignment="1">
      <alignment horizontal="center" vertical="center"/>
    </xf>
    <xf numFmtId="164" fontId="0" fillId="8" borderId="1" xfId="0" applyNumberFormat="1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left" wrapText="1"/>
    </xf>
    <xf numFmtId="164" fontId="0" fillId="11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8" fontId="1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8" fontId="19" fillId="0" borderId="1" xfId="0" applyNumberFormat="1" applyFont="1" applyBorder="1" applyAlignment="1">
      <alignment horizontal="center" vertical="center"/>
    </xf>
    <xf numFmtId="0" fontId="18" fillId="1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64" fontId="0" fillId="0" borderId="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8" fontId="18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/>
    </xf>
    <xf numFmtId="0" fontId="0" fillId="3" borderId="1" xfId="0" applyFill="1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Fill="1" applyBorder="1" applyAlignment="1">
      <alignment horizontal="left" vertical="center" wrapText="1"/>
    </xf>
    <xf numFmtId="164" fontId="0" fillId="10" borderId="6" xfId="0" applyNumberFormat="1" applyFont="1" applyFill="1" applyBorder="1" applyAlignment="1">
      <alignment horizontal="center" vertical="center"/>
    </xf>
    <xf numFmtId="164" fontId="0" fillId="10" borderId="7" xfId="0" applyNumberFormat="1" applyFont="1" applyFill="1" applyBorder="1" applyAlignment="1">
      <alignment horizontal="center" vertical="center"/>
    </xf>
    <xf numFmtId="164" fontId="0" fillId="12" borderId="6" xfId="0" applyNumberFormat="1" applyFont="1" applyFill="1" applyBorder="1" applyAlignment="1">
      <alignment horizontal="center" vertical="center"/>
    </xf>
    <xf numFmtId="164" fontId="0" fillId="12" borderId="7" xfId="0" applyNumberFormat="1" applyFont="1" applyFill="1" applyBorder="1" applyAlignment="1">
      <alignment horizontal="center" vertical="center"/>
    </xf>
    <xf numFmtId="164" fontId="0" fillId="6" borderId="6" xfId="0" applyNumberFormat="1" applyFont="1" applyFill="1" applyBorder="1" applyAlignment="1">
      <alignment horizontal="center" vertical="center"/>
    </xf>
    <xf numFmtId="164" fontId="0" fillId="6" borderId="7" xfId="0" applyNumberFormat="1" applyFont="1" applyFill="1" applyBorder="1" applyAlignment="1">
      <alignment horizontal="center" vertical="center"/>
    </xf>
    <xf numFmtId="164" fontId="0" fillId="7" borderId="6" xfId="0" applyNumberFormat="1" applyFont="1" applyFill="1" applyBorder="1" applyAlignment="1">
      <alignment horizontal="center" vertical="center"/>
    </xf>
    <xf numFmtId="164" fontId="0" fillId="7" borderId="8" xfId="0" applyNumberFormat="1" applyFont="1" applyFill="1" applyBorder="1" applyAlignment="1">
      <alignment horizontal="center" vertical="center"/>
    </xf>
    <xf numFmtId="164" fontId="0" fillId="7" borderId="7" xfId="0" applyNumberFormat="1" applyFont="1" applyFill="1" applyBorder="1" applyAlignment="1">
      <alignment horizontal="center" vertical="center"/>
    </xf>
    <xf numFmtId="164" fontId="0" fillId="8" borderId="6" xfId="0" applyNumberFormat="1" applyFont="1" applyFill="1" applyBorder="1" applyAlignment="1">
      <alignment horizontal="center" vertical="center"/>
    </xf>
    <xf numFmtId="164" fontId="0" fillId="8" borderId="8" xfId="0" applyNumberFormat="1" applyFont="1" applyFill="1" applyBorder="1" applyAlignment="1">
      <alignment horizontal="center" vertical="center"/>
    </xf>
    <xf numFmtId="164" fontId="0" fillId="8" borderId="7" xfId="0" applyNumberFormat="1" applyFont="1" applyFill="1" applyBorder="1" applyAlignment="1">
      <alignment horizontal="center" vertical="center"/>
    </xf>
    <xf numFmtId="164" fontId="0" fillId="9" borderId="6" xfId="0" applyNumberFormat="1" applyFont="1" applyFill="1" applyBorder="1" applyAlignment="1">
      <alignment horizontal="center" vertical="center"/>
    </xf>
    <xf numFmtId="164" fontId="0" fillId="9" borderId="8" xfId="0" applyNumberFormat="1" applyFont="1" applyFill="1" applyBorder="1" applyAlignment="1">
      <alignment horizontal="center" vertical="center"/>
    </xf>
    <xf numFmtId="164" fontId="0" fillId="9" borderId="7" xfId="0" applyNumberFormat="1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left" vertical="center" wrapText="1"/>
    </xf>
    <xf numFmtId="0" fontId="2" fillId="12" borderId="6" xfId="0" applyFont="1" applyFill="1" applyBorder="1" applyAlignment="1">
      <alignment horizontal="left" vertical="center" wrapText="1"/>
    </xf>
    <xf numFmtId="0" fontId="2" fillId="12" borderId="7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9" borderId="8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 wrapText="1"/>
    </xf>
    <xf numFmtId="164" fontId="0" fillId="7" borderId="6" xfId="0" applyNumberFormat="1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8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/>
    </xf>
    <xf numFmtId="0" fontId="2" fillId="10" borderId="8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1" borderId="6" xfId="0" applyFont="1" applyFill="1" applyBorder="1" applyAlignment="1">
      <alignment horizontal="left" vertical="center"/>
    </xf>
    <xf numFmtId="0" fontId="2" fillId="11" borderId="8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/>
    </xf>
    <xf numFmtId="164" fontId="0" fillId="10" borderId="6" xfId="0" applyNumberFormat="1" applyFill="1" applyBorder="1" applyAlignment="1">
      <alignment horizontal="center" vertical="center"/>
    </xf>
    <xf numFmtId="164" fontId="0" fillId="10" borderId="8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11" borderId="6" xfId="0" applyNumberFormat="1" applyFont="1" applyFill="1" applyBorder="1" applyAlignment="1">
      <alignment horizontal="center" vertical="center"/>
    </xf>
    <xf numFmtId="164" fontId="0" fillId="11" borderId="8" xfId="0" applyNumberFormat="1" applyFont="1" applyFill="1" applyBorder="1" applyAlignment="1">
      <alignment horizontal="center" vertical="center"/>
    </xf>
    <xf numFmtId="164" fontId="0" fillId="11" borderId="7" xfId="0" applyNumberFormat="1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left" vertical="center" wrapText="1"/>
    </xf>
    <xf numFmtId="0" fontId="4" fillId="9" borderId="7" xfId="0" applyFont="1" applyFill="1" applyBorder="1" applyAlignment="1">
      <alignment horizontal="left" vertical="center" wrapText="1"/>
    </xf>
    <xf numFmtId="0" fontId="2" fillId="9" borderId="6" xfId="0" applyFont="1" applyFill="1" applyBorder="1" applyAlignment="1">
      <alignment horizontal="left" vertical="center" wrapText="1"/>
    </xf>
    <xf numFmtId="164" fontId="0" fillId="11" borderId="6" xfId="0" applyNumberFormat="1" applyFill="1" applyBorder="1" applyAlignment="1">
      <alignment horizontal="center" vertical="center"/>
    </xf>
    <xf numFmtId="164" fontId="0" fillId="11" borderId="7" xfId="0" applyNumberFormat="1" applyFill="1" applyBorder="1" applyAlignment="1">
      <alignment horizontal="center" vertical="center"/>
    </xf>
    <xf numFmtId="164" fontId="0" fillId="11" borderId="8" xfId="0" applyNumberFormat="1" applyFill="1" applyBorder="1" applyAlignment="1">
      <alignment horizontal="center" vertical="center"/>
    </xf>
    <xf numFmtId="164" fontId="0" fillId="9" borderId="6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left" vertical="center"/>
    </xf>
    <xf numFmtId="0" fontId="2" fillId="9" borderId="8" xfId="0" applyFont="1" applyFill="1" applyBorder="1" applyAlignment="1">
      <alignment horizontal="left" vertical="center"/>
    </xf>
    <xf numFmtId="0" fontId="2" fillId="9" borderId="7" xfId="0" applyFon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6">
    <cellStyle name="Lien hypertexte 2" xfId="5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J8"/>
  <sheetViews>
    <sheetView zoomScale="120" zoomScaleNormal="120" workbookViewId="0">
      <selection activeCell="C10" sqref="C10"/>
    </sheetView>
  </sheetViews>
  <sheetFormatPr baseColWidth="10" defaultRowHeight="15" x14ac:dyDescent="0.25"/>
  <cols>
    <col min="1" max="1" width="44" customWidth="1"/>
    <col min="2" max="2" width="45.7109375" customWidth="1"/>
  </cols>
  <sheetData>
    <row r="5" spans="1:10" x14ac:dyDescent="0.25">
      <c r="A5" s="40" t="s">
        <v>196</v>
      </c>
      <c r="B5" s="40" t="s">
        <v>197</v>
      </c>
      <c r="C5" s="40"/>
      <c r="D5" s="40" t="s">
        <v>198</v>
      </c>
      <c r="E5" s="40"/>
      <c r="F5" s="40"/>
      <c r="G5" s="44"/>
      <c r="H5" s="69"/>
      <c r="I5" s="69"/>
      <c r="J5" s="69"/>
    </row>
    <row r="6" spans="1:10" x14ac:dyDescent="0.25">
      <c r="A6" s="39" t="s">
        <v>199</v>
      </c>
      <c r="B6" s="39" t="s">
        <v>200</v>
      </c>
      <c r="C6" s="39"/>
      <c r="D6" s="39" t="s">
        <v>201</v>
      </c>
      <c r="E6" s="39"/>
      <c r="F6" s="39"/>
      <c r="G6" s="39"/>
      <c r="H6" s="38"/>
      <c r="I6" s="69"/>
      <c r="J6" s="69"/>
    </row>
    <row r="7" spans="1:10" x14ac:dyDescent="0.25">
      <c r="A7" s="44" t="s">
        <v>202</v>
      </c>
      <c r="B7" s="44"/>
      <c r="C7" s="44"/>
      <c r="D7" s="44" t="s">
        <v>203</v>
      </c>
      <c r="E7" s="44"/>
      <c r="F7" s="44"/>
      <c r="G7" s="44"/>
      <c r="H7" s="69"/>
      <c r="I7" s="69"/>
      <c r="J7" s="69"/>
    </row>
    <row r="8" spans="1:10" x14ac:dyDescent="0.25">
      <c r="A8" s="80" t="s">
        <v>204</v>
      </c>
      <c r="B8" s="80" t="s">
        <v>205</v>
      </c>
      <c r="C8" s="80"/>
      <c r="D8" s="80" t="s">
        <v>206</v>
      </c>
      <c r="E8" s="80"/>
      <c r="F8" s="80"/>
      <c r="G8" s="80"/>
      <c r="H8" s="81"/>
      <c r="I8" s="69"/>
      <c r="J8" s="69"/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Layout" zoomScale="110" zoomScaleNormal="100" zoomScalePageLayoutView="110" workbookViewId="0">
      <selection activeCell="A4" sqref="A4"/>
    </sheetView>
  </sheetViews>
  <sheetFormatPr baseColWidth="10" defaultRowHeight="15" x14ac:dyDescent="0.25"/>
  <cols>
    <col min="1" max="1" width="35.42578125" style="4" customWidth="1"/>
    <col min="2" max="2" width="29.28515625" style="7" customWidth="1"/>
    <col min="3" max="3" width="31.28515625" style="4" customWidth="1"/>
    <col min="4" max="4" width="14" style="4" customWidth="1"/>
    <col min="5" max="5" width="15.14062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 t="s">
        <v>211</v>
      </c>
      <c r="B1" s="57"/>
      <c r="C1" s="69"/>
      <c r="D1" s="69"/>
      <c r="E1" s="69"/>
      <c r="F1" s="69"/>
    </row>
    <row r="2" spans="1:8" x14ac:dyDescent="0.25">
      <c r="A2" s="69" t="s">
        <v>155</v>
      </c>
      <c r="B2" s="70"/>
      <c r="C2" s="69"/>
      <c r="D2" s="69"/>
      <c r="E2" s="69"/>
      <c r="F2" s="69"/>
    </row>
    <row r="3" spans="1:8" x14ac:dyDescent="0.25">
      <c r="A3" s="44"/>
      <c r="B3" s="57"/>
      <c r="C3" s="44"/>
      <c r="D3" s="44"/>
      <c r="E3" s="44"/>
      <c r="F3" s="44"/>
      <c r="G3" s="6"/>
      <c r="H3" s="6"/>
    </row>
    <row r="4" spans="1:8" ht="45" x14ac:dyDescent="0.25">
      <c r="A4" s="60" t="s">
        <v>62</v>
      </c>
      <c r="B4" s="60" t="s">
        <v>63</v>
      </c>
      <c r="C4" s="60" t="s">
        <v>64</v>
      </c>
      <c r="D4" s="51" t="s">
        <v>65</v>
      </c>
      <c r="E4" s="29" t="s">
        <v>66</v>
      </c>
      <c r="F4" s="51" t="s">
        <v>67</v>
      </c>
      <c r="G4" s="30"/>
      <c r="H4" s="2"/>
    </row>
    <row r="5" spans="1:8" ht="29.25" customHeight="1" x14ac:dyDescent="0.25">
      <c r="A5" s="67" t="s">
        <v>165</v>
      </c>
      <c r="B5" s="67" t="s">
        <v>167</v>
      </c>
      <c r="C5" s="46" t="s">
        <v>166</v>
      </c>
      <c r="D5" s="66" t="s">
        <v>76</v>
      </c>
      <c r="E5" s="59">
        <v>0</v>
      </c>
      <c r="F5" s="59">
        <f t="shared" ref="F5:F14" si="0">E5*1.2</f>
        <v>0</v>
      </c>
      <c r="G5" s="6"/>
      <c r="H5" s="6"/>
    </row>
    <row r="6" spans="1:8" ht="24" customHeight="1" x14ac:dyDescent="0.25">
      <c r="A6" s="256" t="s">
        <v>68</v>
      </c>
      <c r="B6" s="256" t="s">
        <v>72</v>
      </c>
      <c r="C6" s="45" t="s">
        <v>154</v>
      </c>
      <c r="D6" s="58" t="s">
        <v>77</v>
      </c>
      <c r="E6" s="59">
        <v>0</v>
      </c>
      <c r="F6" s="59">
        <f t="shared" si="0"/>
        <v>0</v>
      </c>
      <c r="G6" s="6"/>
      <c r="H6" s="6"/>
    </row>
    <row r="7" spans="1:8" x14ac:dyDescent="0.25">
      <c r="A7" s="256"/>
      <c r="B7" s="256"/>
      <c r="C7" s="45" t="s">
        <v>163</v>
      </c>
      <c r="D7" s="58" t="s">
        <v>77</v>
      </c>
      <c r="E7" s="59">
        <v>0</v>
      </c>
      <c r="F7" s="59">
        <f t="shared" si="0"/>
        <v>0</v>
      </c>
      <c r="G7" s="6"/>
      <c r="H7" s="6"/>
    </row>
    <row r="8" spans="1:8" x14ac:dyDescent="0.25">
      <c r="A8" s="256"/>
      <c r="B8" s="256"/>
      <c r="C8" s="45" t="s">
        <v>164</v>
      </c>
      <c r="D8" s="58" t="s">
        <v>77</v>
      </c>
      <c r="E8" s="59">
        <v>0</v>
      </c>
      <c r="F8" s="59">
        <f t="shared" si="0"/>
        <v>0</v>
      </c>
      <c r="G8" s="6"/>
      <c r="H8" s="6"/>
    </row>
    <row r="9" spans="1:8" ht="50.25" customHeight="1" x14ac:dyDescent="0.25">
      <c r="A9" s="257" t="s">
        <v>69</v>
      </c>
      <c r="B9" s="257" t="s">
        <v>73</v>
      </c>
      <c r="C9" s="255" t="s">
        <v>162</v>
      </c>
      <c r="D9" s="251" t="s">
        <v>208</v>
      </c>
      <c r="E9" s="210">
        <v>0</v>
      </c>
      <c r="F9" s="210">
        <f t="shared" si="0"/>
        <v>0</v>
      </c>
      <c r="G9" s="91"/>
      <c r="H9" s="6"/>
    </row>
    <row r="10" spans="1:8" ht="43.5" x14ac:dyDescent="0.25">
      <c r="A10" s="257"/>
      <c r="B10" s="257"/>
      <c r="C10" s="255"/>
      <c r="D10" s="251" t="s">
        <v>210</v>
      </c>
      <c r="E10" s="210">
        <v>0</v>
      </c>
      <c r="F10" s="210">
        <f t="shared" si="0"/>
        <v>0</v>
      </c>
      <c r="G10" s="6"/>
      <c r="H10" s="6"/>
    </row>
    <row r="11" spans="1:8" ht="43.5" x14ac:dyDescent="0.25">
      <c r="A11" s="256" t="s">
        <v>70</v>
      </c>
      <c r="B11" s="256" t="s">
        <v>74</v>
      </c>
      <c r="C11" s="258" t="s">
        <v>162</v>
      </c>
      <c r="D11" s="50" t="s">
        <v>208</v>
      </c>
      <c r="E11" s="59">
        <v>0</v>
      </c>
      <c r="F11" s="59">
        <f t="shared" si="0"/>
        <v>0</v>
      </c>
      <c r="G11" s="6"/>
      <c r="H11" s="6"/>
    </row>
    <row r="12" spans="1:8" ht="43.5" x14ac:dyDescent="0.25">
      <c r="A12" s="256"/>
      <c r="B12" s="256"/>
      <c r="C12" s="258"/>
      <c r="D12" s="50" t="s">
        <v>209</v>
      </c>
      <c r="E12" s="59">
        <v>0</v>
      </c>
      <c r="F12" s="59">
        <f t="shared" si="0"/>
        <v>0</v>
      </c>
      <c r="G12" s="6"/>
      <c r="H12" s="6"/>
    </row>
    <row r="13" spans="1:8" ht="43.5" x14ac:dyDescent="0.25">
      <c r="A13" s="256" t="s">
        <v>71</v>
      </c>
      <c r="B13" s="256" t="s">
        <v>75</v>
      </c>
      <c r="C13" s="258" t="s">
        <v>162</v>
      </c>
      <c r="D13" s="50" t="s">
        <v>208</v>
      </c>
      <c r="E13" s="59">
        <v>0</v>
      </c>
      <c r="F13" s="59">
        <f t="shared" si="0"/>
        <v>0</v>
      </c>
      <c r="G13" s="6"/>
      <c r="H13" s="6"/>
    </row>
    <row r="14" spans="1:8" ht="43.5" x14ac:dyDescent="0.25">
      <c r="A14" s="256"/>
      <c r="B14" s="256"/>
      <c r="C14" s="258"/>
      <c r="D14" s="50" t="s">
        <v>209</v>
      </c>
      <c r="E14" s="59">
        <v>0</v>
      </c>
      <c r="F14" s="59">
        <f t="shared" si="0"/>
        <v>0</v>
      </c>
      <c r="G14" s="6"/>
      <c r="H14" s="6"/>
    </row>
    <row r="15" spans="1:8" x14ac:dyDescent="0.25">
      <c r="A15" s="57"/>
      <c r="B15" s="57"/>
      <c r="C15" s="44"/>
      <c r="D15" s="44"/>
      <c r="E15" s="44"/>
      <c r="F15" s="44"/>
      <c r="G15" s="6"/>
      <c r="H15" s="6"/>
    </row>
    <row r="16" spans="1:8" x14ac:dyDescent="0.25">
      <c r="A16" s="56" t="s">
        <v>59</v>
      </c>
      <c r="B16" s="57"/>
      <c r="C16" s="44"/>
      <c r="D16" s="44"/>
      <c r="E16" s="44"/>
      <c r="F16" s="44"/>
      <c r="G16" s="6"/>
      <c r="H16" s="6"/>
    </row>
    <row r="17" spans="1:8" x14ac:dyDescent="0.25">
      <c r="A17" s="56" t="s">
        <v>60</v>
      </c>
      <c r="B17" s="57"/>
      <c r="C17" s="44"/>
      <c r="D17" s="44"/>
      <c r="E17" s="44"/>
      <c r="F17" s="44"/>
      <c r="G17" s="6"/>
      <c r="H17" s="6"/>
    </row>
    <row r="18" spans="1:8" x14ac:dyDescent="0.25">
      <c r="A18" s="6"/>
      <c r="B18" s="2"/>
      <c r="C18" s="6"/>
      <c r="D18" s="6"/>
      <c r="E18" s="6"/>
      <c r="F18" s="6"/>
      <c r="G18" s="6"/>
    </row>
    <row r="19" spans="1:8" x14ac:dyDescent="0.25">
      <c r="A19" s="6"/>
      <c r="B19" s="2"/>
      <c r="C19" s="6"/>
      <c r="D19" s="6"/>
      <c r="E19" s="6"/>
      <c r="F19" s="6"/>
      <c r="G19" s="6"/>
    </row>
    <row r="20" spans="1:8" x14ac:dyDescent="0.25">
      <c r="A20" s="6"/>
      <c r="B20" s="2"/>
      <c r="C20" s="6"/>
      <c r="D20" s="6"/>
      <c r="E20" s="6"/>
      <c r="F20" s="6"/>
      <c r="G20" s="6"/>
    </row>
    <row r="21" spans="1:8" x14ac:dyDescent="0.25">
      <c r="A21" s="6"/>
      <c r="B21" s="2"/>
      <c r="C21" s="6"/>
      <c r="D21" s="6"/>
      <c r="E21" s="6"/>
      <c r="F21" s="6"/>
      <c r="G21" s="6"/>
    </row>
    <row r="22" spans="1:8" x14ac:dyDescent="0.25">
      <c r="A22" s="6"/>
      <c r="B22" s="2"/>
      <c r="C22" s="6"/>
      <c r="D22" s="6"/>
      <c r="E22" s="6"/>
      <c r="F22" s="6"/>
      <c r="G22" s="6"/>
    </row>
    <row r="23" spans="1:8" x14ac:dyDescent="0.25">
      <c r="A23" s="6"/>
      <c r="B23" s="2"/>
      <c r="C23" s="6"/>
      <c r="D23" s="6"/>
      <c r="E23" s="6"/>
      <c r="F23" s="6"/>
      <c r="G23" s="6"/>
    </row>
    <row r="24" spans="1:8" x14ac:dyDescent="0.25">
      <c r="A24" s="6"/>
      <c r="B24" s="2"/>
      <c r="C24" s="6"/>
      <c r="D24" s="6"/>
      <c r="E24" s="6"/>
      <c r="F24" s="6"/>
      <c r="G24" s="6"/>
    </row>
    <row r="25" spans="1:8" x14ac:dyDescent="0.25">
      <c r="A25" s="6"/>
      <c r="B25" s="2"/>
      <c r="C25" s="6"/>
      <c r="D25" s="6"/>
      <c r="E25" s="6"/>
      <c r="F25" s="6"/>
      <c r="G25" s="6"/>
    </row>
    <row r="26" spans="1:8" x14ac:dyDescent="0.25">
      <c r="A26" s="6"/>
      <c r="B26" s="2"/>
      <c r="C26" s="6"/>
      <c r="D26" s="6"/>
      <c r="E26" s="6"/>
      <c r="F26" s="6"/>
      <c r="G26" s="6"/>
    </row>
  </sheetData>
  <mergeCells count="11">
    <mergeCell ref="A13:A14"/>
    <mergeCell ref="B13:B14"/>
    <mergeCell ref="C13:C14"/>
    <mergeCell ref="A11:A12"/>
    <mergeCell ref="B11:B12"/>
    <mergeCell ref="C11:C12"/>
    <mergeCell ref="C9:C10"/>
    <mergeCell ref="A6:A8"/>
    <mergeCell ref="B6:B8"/>
    <mergeCell ref="A9:A10"/>
    <mergeCell ref="B9:B10"/>
  </mergeCells>
  <pageMargins left="0.19697916666666668" right="0.7" top="1.6518939393939394" bottom="0.75" header="0.3" footer="0.3"/>
  <pageSetup paperSize="9" scale="89" orientation="landscape" r:id="rId1"/>
  <headerFooter>
    <oddHeader>&amp;L&amp;G&amp;C&amp;"Arial,Gras"&amp;14CROUS NORMANDIE&amp;11
&amp;"Arial,Normal"
&amp;"Arial,Gras"&amp;14Marché de vérifications techniques réglementaires n° 26-500
Bordereau de Prix Unitaires - BPU
Prestations ponctuelles</oddHeader>
    <oddFooter>Page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2"/>
  <sheetViews>
    <sheetView view="pageLayout" zoomScale="110" zoomScaleNormal="100" zoomScalePageLayoutView="110" workbookViewId="0">
      <selection activeCell="C16" sqref="C16"/>
    </sheetView>
  </sheetViews>
  <sheetFormatPr baseColWidth="10" defaultRowHeight="15" x14ac:dyDescent="0.25"/>
  <cols>
    <col min="1" max="1" width="35.42578125" style="4" customWidth="1"/>
    <col min="2" max="2" width="31.28515625" style="4" customWidth="1"/>
    <col min="3" max="4" width="14" style="4" customWidth="1"/>
    <col min="5" max="5" width="15.140625" style="4" customWidth="1"/>
    <col min="6" max="6" width="18.140625" style="4" customWidth="1"/>
    <col min="7" max="7" width="19.140625" style="4" customWidth="1"/>
    <col min="8" max="8" width="13.7109375" style="4" customWidth="1"/>
    <col min="9" max="9" width="15.85546875" style="4" customWidth="1"/>
    <col min="10" max="10" width="19.7109375" style="4" customWidth="1"/>
    <col min="11" max="11" width="17.28515625" style="4" customWidth="1"/>
    <col min="12" max="12" width="13.28515625" style="4" customWidth="1"/>
    <col min="13" max="13" width="15.7109375" style="4" customWidth="1"/>
    <col min="14" max="14" width="16.85546875" style="4" customWidth="1"/>
    <col min="15" max="15" width="18.140625" style="4" customWidth="1"/>
    <col min="16" max="16" width="14.42578125" style="4" customWidth="1"/>
    <col min="17" max="17" width="18.5703125" style="4" customWidth="1"/>
    <col min="18" max="18" width="18.28515625" style="4" customWidth="1"/>
    <col min="19" max="16384" width="11.42578125" style="4"/>
  </cols>
  <sheetData>
    <row r="1" spans="1:7" x14ac:dyDescent="0.25">
      <c r="A1" s="49" t="s">
        <v>211</v>
      </c>
      <c r="B1" s="69"/>
      <c r="C1" s="69"/>
      <c r="D1" s="69"/>
      <c r="E1" s="69"/>
      <c r="F1" s="69"/>
      <c r="G1" s="69"/>
    </row>
    <row r="2" spans="1:7" x14ac:dyDescent="0.25">
      <c r="A2" s="69"/>
      <c r="B2" s="69"/>
      <c r="C2" s="69"/>
      <c r="D2" s="69"/>
      <c r="E2" s="69"/>
      <c r="F2" s="69"/>
      <c r="G2" s="69"/>
    </row>
    <row r="3" spans="1:7" x14ac:dyDescent="0.25">
      <c r="A3" s="44"/>
      <c r="B3" s="44"/>
      <c r="C3" s="44"/>
      <c r="D3" s="44"/>
      <c r="E3" s="44"/>
      <c r="F3" s="44"/>
      <c r="G3" s="44"/>
    </row>
    <row r="4" spans="1:7" ht="45" x14ac:dyDescent="0.25">
      <c r="A4" s="60" t="s">
        <v>62</v>
      </c>
      <c r="B4" s="60" t="s">
        <v>64</v>
      </c>
      <c r="C4" s="51" t="s">
        <v>65</v>
      </c>
      <c r="D4" s="51" t="s">
        <v>78</v>
      </c>
      <c r="E4" s="51" t="s">
        <v>66</v>
      </c>
      <c r="F4" s="51" t="s">
        <v>79</v>
      </c>
      <c r="G4" s="51" t="s">
        <v>80</v>
      </c>
    </row>
    <row r="5" spans="1:7" ht="28.5" x14ac:dyDescent="0.25">
      <c r="A5" s="67" t="s">
        <v>165</v>
      </c>
      <c r="B5" s="46" t="s">
        <v>166</v>
      </c>
      <c r="C5" s="79" t="s">
        <v>76</v>
      </c>
      <c r="D5" s="252">
        <v>100</v>
      </c>
      <c r="E5" s="59">
        <v>0</v>
      </c>
      <c r="F5" s="59">
        <f t="shared" ref="F5" si="0">E5*D5</f>
        <v>0</v>
      </c>
      <c r="G5" s="59">
        <f t="shared" ref="G5:G6" si="1">F5*1.2</f>
        <v>0</v>
      </c>
    </row>
    <row r="6" spans="1:7" x14ac:dyDescent="0.25">
      <c r="A6" s="256" t="s">
        <v>68</v>
      </c>
      <c r="B6" s="45" t="s">
        <v>168</v>
      </c>
      <c r="C6" s="58" t="s">
        <v>77</v>
      </c>
      <c r="D6" s="252">
        <v>50</v>
      </c>
      <c r="E6" s="59">
        <v>0</v>
      </c>
      <c r="F6" s="59">
        <f t="shared" ref="F6:F10" si="2">E6*D6</f>
        <v>0</v>
      </c>
      <c r="G6" s="59">
        <f t="shared" si="1"/>
        <v>0</v>
      </c>
    </row>
    <row r="7" spans="1:7" x14ac:dyDescent="0.25">
      <c r="A7" s="256"/>
      <c r="B7" s="45" t="s">
        <v>169</v>
      </c>
      <c r="C7" s="58" t="s">
        <v>77</v>
      </c>
      <c r="D7" s="252">
        <v>100</v>
      </c>
      <c r="E7" s="59">
        <v>0</v>
      </c>
      <c r="F7" s="59">
        <f t="shared" si="2"/>
        <v>0</v>
      </c>
      <c r="G7" s="59">
        <f t="shared" ref="G7:G10" si="3">F7*1.2</f>
        <v>0</v>
      </c>
    </row>
    <row r="8" spans="1:7" x14ac:dyDescent="0.25">
      <c r="A8" s="256"/>
      <c r="B8" s="45" t="s">
        <v>164</v>
      </c>
      <c r="C8" s="58" t="s">
        <v>77</v>
      </c>
      <c r="D8" s="252">
        <v>600</v>
      </c>
      <c r="E8" s="59">
        <v>0</v>
      </c>
      <c r="F8" s="59">
        <f t="shared" si="2"/>
        <v>0</v>
      </c>
      <c r="G8" s="59">
        <f t="shared" si="3"/>
        <v>0</v>
      </c>
    </row>
    <row r="9" spans="1:7" ht="43.5" x14ac:dyDescent="0.25">
      <c r="A9" s="256" t="s">
        <v>69</v>
      </c>
      <c r="B9" s="258" t="s">
        <v>152</v>
      </c>
      <c r="C9" s="50" t="s">
        <v>208</v>
      </c>
      <c r="D9" s="252">
        <v>2</v>
      </c>
      <c r="E9" s="59">
        <v>0</v>
      </c>
      <c r="F9" s="59">
        <f t="shared" si="2"/>
        <v>0</v>
      </c>
      <c r="G9" s="59">
        <f t="shared" si="3"/>
        <v>0</v>
      </c>
    </row>
    <row r="10" spans="1:7" ht="43.5" x14ac:dyDescent="0.25">
      <c r="A10" s="256"/>
      <c r="B10" s="258"/>
      <c r="C10" s="50" t="s">
        <v>209</v>
      </c>
      <c r="D10" s="252">
        <v>2</v>
      </c>
      <c r="E10" s="59">
        <v>0</v>
      </c>
      <c r="F10" s="59">
        <f t="shared" si="2"/>
        <v>0</v>
      </c>
      <c r="G10" s="59">
        <f t="shared" si="3"/>
        <v>0</v>
      </c>
    </row>
    <row r="11" spans="1:7" x14ac:dyDescent="0.25">
      <c r="A11" s="57"/>
      <c r="B11" s="41"/>
      <c r="C11" s="44"/>
      <c r="D11" s="44"/>
      <c r="E11" s="25" t="s">
        <v>61</v>
      </c>
      <c r="F11" s="26">
        <f>SUM(F5:F10)</f>
        <v>0</v>
      </c>
      <c r="G11" s="26">
        <f>SUM(G5:G10)</f>
        <v>0</v>
      </c>
    </row>
    <row r="12" spans="1:7" x14ac:dyDescent="0.25">
      <c r="A12" s="56" t="s">
        <v>59</v>
      </c>
      <c r="B12" s="44"/>
      <c r="C12" s="44"/>
      <c r="D12" s="91"/>
      <c r="E12" s="44"/>
      <c r="F12" s="44"/>
      <c r="G12" s="44"/>
    </row>
    <row r="13" spans="1:7" x14ac:dyDescent="0.25">
      <c r="A13" s="56" t="s">
        <v>60</v>
      </c>
      <c r="B13" s="44"/>
      <c r="C13" s="44"/>
      <c r="D13" s="44"/>
      <c r="E13" s="44"/>
      <c r="F13" s="44"/>
      <c r="G13" s="44"/>
    </row>
    <row r="14" spans="1:7" x14ac:dyDescent="0.25">
      <c r="A14" s="44"/>
      <c r="B14" s="44"/>
      <c r="C14" s="44"/>
      <c r="D14" s="44"/>
      <c r="E14" s="44"/>
      <c r="F14" s="44"/>
      <c r="G14" s="44"/>
    </row>
    <row r="15" spans="1:7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6"/>
      <c r="B16" s="6"/>
      <c r="C16" s="6"/>
      <c r="D16" s="6"/>
      <c r="E16" s="6"/>
      <c r="F16" s="6"/>
      <c r="G16" s="6"/>
    </row>
    <row r="17" spans="1:7" x14ac:dyDescent="0.25">
      <c r="A17" s="6"/>
      <c r="B17" s="6"/>
      <c r="C17" s="6"/>
      <c r="D17" s="6"/>
      <c r="E17" s="6"/>
      <c r="F17" s="6"/>
      <c r="G17" s="6"/>
    </row>
    <row r="18" spans="1:7" x14ac:dyDescent="0.25">
      <c r="A18" s="6"/>
      <c r="B18" s="6"/>
      <c r="C18" s="6"/>
      <c r="D18" s="6"/>
      <c r="E18" s="6"/>
      <c r="F18" s="6"/>
      <c r="G18" s="6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x14ac:dyDescent="0.25">
      <c r="A20" s="6"/>
      <c r="B20" s="6"/>
      <c r="C20" s="6"/>
      <c r="D20" s="6"/>
      <c r="E20" s="6"/>
      <c r="F20" s="6"/>
      <c r="G20" s="6"/>
    </row>
    <row r="21" spans="1:7" x14ac:dyDescent="0.25">
      <c r="A21" s="6"/>
      <c r="B21" s="6"/>
      <c r="C21" s="6"/>
      <c r="D21" s="6"/>
      <c r="E21" s="6"/>
      <c r="F21" s="6"/>
      <c r="G21" s="6"/>
    </row>
    <row r="22" spans="1:7" x14ac:dyDescent="0.25">
      <c r="A22" s="6"/>
      <c r="B22" s="6"/>
      <c r="C22" s="6"/>
      <c r="D22" s="6"/>
      <c r="E22" s="6"/>
      <c r="F22" s="6"/>
      <c r="G22" s="6"/>
    </row>
  </sheetData>
  <mergeCells count="3">
    <mergeCell ref="A6:A8"/>
    <mergeCell ref="A9:A10"/>
    <mergeCell ref="B9:B10"/>
  </mergeCells>
  <pageMargins left="0.19697916666666668" right="0.7" top="1.2026515151515151" bottom="0.75" header="0.3" footer="0.3"/>
  <pageSetup paperSize="8" orientation="landscape" r:id="rId1"/>
  <headerFooter>
    <oddHeader xml:space="preserve">&amp;L&amp;G&amp;C&amp;"Arial,Gras"&amp;14CROUS NORMANDIE&amp;11
&amp;"Arial,Normal"
&amp;"Arial,Gras"&amp;14Marché de vérifications techniques réglementaires n° 26-500
Devis Quantitatif Estimatif - DQE
</oddHeader>
    <oddFooter>&amp;CPage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3"/>
  <sheetViews>
    <sheetView view="pageLayout" zoomScale="110" zoomScaleNormal="100" zoomScalePageLayoutView="110" workbookViewId="0">
      <selection activeCell="B15" sqref="B15:B16"/>
    </sheetView>
  </sheetViews>
  <sheetFormatPr baseColWidth="10" defaultRowHeight="15" x14ac:dyDescent="0.25"/>
  <cols>
    <col min="1" max="1" width="39.42578125" style="4" customWidth="1"/>
    <col min="2" max="2" width="12.85546875" style="4" customWidth="1"/>
    <col min="3" max="3" width="36" style="7" customWidth="1"/>
    <col min="4" max="6" width="18.28515625" style="7" customWidth="1"/>
    <col min="7" max="7" width="21.42578125" style="4" customWidth="1"/>
    <col min="8" max="8" width="15.140625" style="4" customWidth="1"/>
    <col min="9" max="9" width="14.85546875" style="4" customWidth="1"/>
    <col min="10" max="11" width="13.85546875" style="4" customWidth="1"/>
    <col min="12" max="12" width="13.7109375" style="4" customWidth="1"/>
    <col min="13" max="13" width="15.85546875" style="4" customWidth="1"/>
    <col min="14" max="14" width="19.7109375" style="4" customWidth="1"/>
    <col min="15" max="15" width="17.28515625" style="4" customWidth="1"/>
    <col min="16" max="16" width="13.28515625" style="4" customWidth="1"/>
    <col min="17" max="17" width="15.7109375" style="4" customWidth="1"/>
    <col min="18" max="18" width="16.85546875" style="4" customWidth="1"/>
    <col min="19" max="19" width="18.140625" style="4" customWidth="1"/>
    <col min="20" max="20" width="14.42578125" style="4" customWidth="1"/>
    <col min="21" max="21" width="18.5703125" style="4" customWidth="1"/>
    <col min="22" max="22" width="18.28515625" style="4" customWidth="1"/>
    <col min="23" max="16384" width="11.42578125" style="4"/>
  </cols>
  <sheetData>
    <row r="1" spans="1:11" x14ac:dyDescent="0.25">
      <c r="A1" s="49" t="s">
        <v>211</v>
      </c>
      <c r="B1" s="49"/>
      <c r="C1" s="57"/>
      <c r="D1" s="57"/>
      <c r="E1" s="57"/>
      <c r="F1" s="57"/>
      <c r="G1" s="69"/>
    </row>
    <row r="2" spans="1:11" x14ac:dyDescent="0.25">
      <c r="A2" s="69"/>
      <c r="B2" s="69"/>
      <c r="C2" s="70"/>
      <c r="D2" s="70"/>
      <c r="E2" s="70"/>
      <c r="F2" s="70"/>
      <c r="G2" s="69"/>
    </row>
    <row r="3" spans="1:11" x14ac:dyDescent="0.25">
      <c r="A3" s="49" t="s">
        <v>173</v>
      </c>
      <c r="B3" s="44"/>
      <c r="C3" s="57"/>
      <c r="D3" s="57"/>
      <c r="E3" s="57"/>
      <c r="F3" s="57"/>
      <c r="G3" s="44"/>
      <c r="H3" s="6"/>
      <c r="I3" s="6"/>
      <c r="J3" s="6"/>
      <c r="K3" s="6"/>
    </row>
    <row r="4" spans="1:11" ht="45" x14ac:dyDescent="0.25">
      <c r="A4" s="55" t="s">
        <v>0</v>
      </c>
      <c r="B4" s="55" t="s">
        <v>119</v>
      </c>
      <c r="C4" s="60" t="s">
        <v>81</v>
      </c>
      <c r="D4" s="60" t="s">
        <v>120</v>
      </c>
      <c r="E4" s="60" t="s">
        <v>122</v>
      </c>
      <c r="F4" s="32" t="s">
        <v>142</v>
      </c>
      <c r="G4" s="60" t="s">
        <v>179</v>
      </c>
      <c r="H4" s="6"/>
      <c r="I4" s="6"/>
      <c r="J4" s="6"/>
      <c r="K4" s="6"/>
    </row>
    <row r="5" spans="1:11" x14ac:dyDescent="0.25">
      <c r="A5" s="48" t="s">
        <v>15</v>
      </c>
      <c r="B5" s="48">
        <v>1</v>
      </c>
      <c r="C5" s="66" t="s">
        <v>339</v>
      </c>
      <c r="D5" s="66" t="s">
        <v>121</v>
      </c>
      <c r="E5" s="66" t="s">
        <v>123</v>
      </c>
      <c r="F5" s="31">
        <v>750</v>
      </c>
      <c r="G5" s="59">
        <v>0</v>
      </c>
    </row>
    <row r="6" spans="1:11" x14ac:dyDescent="0.25">
      <c r="A6" s="66" t="s">
        <v>20</v>
      </c>
      <c r="B6" s="66">
        <v>1</v>
      </c>
      <c r="C6" s="66" t="s">
        <v>339</v>
      </c>
      <c r="D6" s="66" t="s">
        <v>121</v>
      </c>
      <c r="E6" s="66" t="s">
        <v>124</v>
      </c>
      <c r="F6" s="31">
        <v>750</v>
      </c>
      <c r="G6" s="59">
        <v>0</v>
      </c>
    </row>
    <row r="7" spans="1:11" x14ac:dyDescent="0.25">
      <c r="A7" s="215" t="s">
        <v>403</v>
      </c>
      <c r="B7" s="215">
        <v>1</v>
      </c>
      <c r="C7" s="215" t="s">
        <v>339</v>
      </c>
      <c r="D7" s="215" t="s">
        <v>404</v>
      </c>
      <c r="E7" s="215" t="s">
        <v>405</v>
      </c>
      <c r="F7" s="31">
        <v>750</v>
      </c>
      <c r="G7" s="59">
        <v>0</v>
      </c>
    </row>
    <row r="8" spans="1:11" x14ac:dyDescent="0.25">
      <c r="A8" s="215" t="s">
        <v>406</v>
      </c>
      <c r="B8" s="215">
        <v>1</v>
      </c>
      <c r="C8" s="215" t="s">
        <v>339</v>
      </c>
      <c r="D8" s="215" t="s">
        <v>407</v>
      </c>
      <c r="E8" s="215"/>
      <c r="F8" s="31">
        <v>750</v>
      </c>
      <c r="G8" s="59">
        <v>0</v>
      </c>
    </row>
    <row r="9" spans="1:11" x14ac:dyDescent="0.25">
      <c r="A9" s="215" t="s">
        <v>408</v>
      </c>
      <c r="B9" s="215">
        <v>1</v>
      </c>
      <c r="C9" s="215" t="s">
        <v>339</v>
      </c>
      <c r="D9" s="215" t="s">
        <v>404</v>
      </c>
      <c r="E9" s="215" t="s">
        <v>409</v>
      </c>
      <c r="F9" s="31">
        <v>750</v>
      </c>
      <c r="G9" s="59">
        <v>0</v>
      </c>
    </row>
    <row r="10" spans="1:11" x14ac:dyDescent="0.25">
      <c r="A10" s="69"/>
      <c r="B10" s="69"/>
      <c r="C10" s="70"/>
      <c r="D10" s="70"/>
      <c r="E10" s="70"/>
      <c r="F10" s="70"/>
      <c r="G10" s="69"/>
    </row>
    <row r="11" spans="1:11" x14ac:dyDescent="0.25">
      <c r="A11" s="56" t="s">
        <v>59</v>
      </c>
      <c r="B11" s="56"/>
      <c r="C11" s="70"/>
      <c r="D11" s="70"/>
      <c r="E11" s="70"/>
      <c r="F11" s="70"/>
      <c r="G11" s="69"/>
    </row>
    <row r="12" spans="1:11" x14ac:dyDescent="0.25">
      <c r="A12" s="56" t="s">
        <v>60</v>
      </c>
      <c r="B12" s="56"/>
      <c r="C12" s="70"/>
      <c r="D12" s="70"/>
      <c r="E12" s="70"/>
      <c r="F12" s="70"/>
      <c r="G12" s="69"/>
    </row>
    <row r="13" spans="1:11" x14ac:dyDescent="0.25">
      <c r="A13" s="69"/>
      <c r="B13" s="69"/>
      <c r="C13" s="70"/>
      <c r="D13" s="70"/>
      <c r="E13" s="70"/>
      <c r="F13" s="70"/>
      <c r="G13" s="69"/>
    </row>
  </sheetData>
  <pageMargins left="0.19697916666666668" right="0.7" top="1.5340909090909092" bottom="0.75" header="0.3" footer="0.3"/>
  <pageSetup paperSize="8" orientation="landscape" r:id="rId1"/>
  <headerFooter>
    <oddHeader>&amp;L&amp;G&amp;C&amp;"Arial,Gras"&amp;14CROUS NORMANDIE&amp;11
&amp;"Arial,Normal"
&amp;"Arial,Gras"&amp;14Marché de vérifications techniques réglementaires n° 26-500
Appareils de levage</oddHeader>
    <oddFooter>Page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5"/>
  <sheetViews>
    <sheetView view="pageLayout" topLeftCell="A4" zoomScale="110" zoomScaleNormal="100" zoomScalePageLayoutView="110" workbookViewId="0">
      <selection activeCell="D11" sqref="D11"/>
    </sheetView>
  </sheetViews>
  <sheetFormatPr baseColWidth="10" defaultRowHeight="15" x14ac:dyDescent="0.25"/>
  <cols>
    <col min="1" max="1" width="39.42578125" style="4" customWidth="1"/>
    <col min="2" max="2" width="14" style="7" customWidth="1"/>
    <col min="3" max="5" width="17" style="7" customWidth="1"/>
    <col min="6" max="8" width="14" style="7" customWidth="1"/>
    <col min="9" max="9" width="21.42578125" style="4" customWidth="1"/>
    <col min="10" max="10" width="15.140625" style="4" customWidth="1"/>
    <col min="11" max="11" width="14.85546875" style="4" customWidth="1"/>
    <col min="12" max="13" width="13.85546875" style="4" customWidth="1"/>
    <col min="14" max="14" width="13.7109375" style="4" customWidth="1"/>
    <col min="15" max="15" width="15.85546875" style="4" customWidth="1"/>
    <col min="16" max="16" width="19.7109375" style="4" customWidth="1"/>
    <col min="17" max="17" width="17.28515625" style="4" customWidth="1"/>
    <col min="18" max="18" width="13.28515625" style="4" customWidth="1"/>
    <col min="19" max="19" width="15.7109375" style="4" customWidth="1"/>
    <col min="20" max="20" width="16.85546875" style="4" customWidth="1"/>
    <col min="21" max="21" width="18.140625" style="4" customWidth="1"/>
    <col min="22" max="22" width="14.42578125" style="4" customWidth="1"/>
    <col min="23" max="23" width="18.5703125" style="4" customWidth="1"/>
    <col min="24" max="24" width="18.28515625" style="4" customWidth="1"/>
    <col min="25" max="16384" width="11.42578125" style="4"/>
  </cols>
  <sheetData>
    <row r="1" spans="1:13" x14ac:dyDescent="0.25">
      <c r="A1" s="49" t="s">
        <v>211</v>
      </c>
      <c r="B1" s="57"/>
      <c r="C1" s="57"/>
      <c r="D1" s="57"/>
      <c r="E1" s="57"/>
      <c r="F1" s="57"/>
      <c r="G1" s="57"/>
      <c r="H1" s="57"/>
      <c r="I1" s="69"/>
    </row>
    <row r="2" spans="1:13" x14ac:dyDescent="0.25">
      <c r="A2" s="69"/>
      <c r="B2" s="70"/>
      <c r="C2" s="70"/>
      <c r="D2" s="70"/>
      <c r="E2" s="70"/>
      <c r="F2" s="70"/>
      <c r="G2" s="70"/>
      <c r="H2" s="70"/>
      <c r="I2" s="69"/>
    </row>
    <row r="3" spans="1:13" x14ac:dyDescent="0.25">
      <c r="A3" s="49" t="s">
        <v>174</v>
      </c>
      <c r="B3" s="57"/>
      <c r="C3" s="57"/>
      <c r="D3" s="57"/>
      <c r="E3" s="57"/>
      <c r="F3" s="57"/>
      <c r="G3" s="57"/>
      <c r="H3" s="57"/>
      <c r="I3" s="44"/>
      <c r="J3" s="6"/>
      <c r="K3" s="6"/>
      <c r="L3" s="6"/>
      <c r="M3" s="6"/>
    </row>
    <row r="4" spans="1:13" ht="30" x14ac:dyDescent="0.25">
      <c r="A4" s="55" t="s">
        <v>0</v>
      </c>
      <c r="B4" s="60" t="s">
        <v>119</v>
      </c>
      <c r="C4" s="60" t="s">
        <v>125</v>
      </c>
      <c r="D4" s="60" t="s">
        <v>120</v>
      </c>
      <c r="E4" s="60" t="s">
        <v>132</v>
      </c>
      <c r="F4" s="60" t="s">
        <v>122</v>
      </c>
      <c r="G4" s="60" t="s">
        <v>145</v>
      </c>
      <c r="H4" s="60" t="s">
        <v>146</v>
      </c>
      <c r="I4" s="60" t="s">
        <v>179</v>
      </c>
      <c r="J4" s="6"/>
      <c r="K4" s="6"/>
      <c r="L4" s="6"/>
      <c r="M4" s="6"/>
    </row>
    <row r="5" spans="1:13" ht="45" x14ac:dyDescent="0.25">
      <c r="A5" s="74" t="s">
        <v>49</v>
      </c>
      <c r="B5" s="64">
        <v>1</v>
      </c>
      <c r="C5" s="64" t="s">
        <v>394</v>
      </c>
      <c r="D5" s="64" t="s">
        <v>129</v>
      </c>
      <c r="E5" s="75" t="s">
        <v>133</v>
      </c>
      <c r="F5" s="75" t="s">
        <v>131</v>
      </c>
      <c r="G5" s="64" t="s">
        <v>147</v>
      </c>
      <c r="H5" s="64" t="s">
        <v>148</v>
      </c>
      <c r="I5" s="53">
        <v>0</v>
      </c>
    </row>
    <row r="6" spans="1:13" ht="30" x14ac:dyDescent="0.25">
      <c r="A6" s="74" t="s">
        <v>52</v>
      </c>
      <c r="B6" s="64">
        <v>1</v>
      </c>
      <c r="C6" s="64" t="s">
        <v>394</v>
      </c>
      <c r="D6" s="64" t="s">
        <v>129</v>
      </c>
      <c r="E6" s="75" t="s">
        <v>134</v>
      </c>
      <c r="F6" s="75" t="s">
        <v>130</v>
      </c>
      <c r="G6" s="220" t="s">
        <v>432</v>
      </c>
      <c r="H6" s="64" t="s">
        <v>178</v>
      </c>
      <c r="I6" s="244">
        <v>0</v>
      </c>
    </row>
    <row r="7" spans="1:13" ht="45" x14ac:dyDescent="0.25">
      <c r="A7" s="216" t="s">
        <v>212</v>
      </c>
      <c r="B7" s="92">
        <v>1</v>
      </c>
      <c r="C7" s="93" t="s">
        <v>393</v>
      </c>
      <c r="D7" s="64" t="s">
        <v>178</v>
      </c>
      <c r="E7" s="97" t="s">
        <v>218</v>
      </c>
      <c r="F7" s="64" t="s">
        <v>178</v>
      </c>
      <c r="G7" s="93" t="s">
        <v>213</v>
      </c>
      <c r="H7" s="64" t="s">
        <v>178</v>
      </c>
      <c r="I7" s="217">
        <v>0</v>
      </c>
    </row>
    <row r="8" spans="1:13" ht="28.5" x14ac:dyDescent="0.25">
      <c r="A8" s="101" t="s">
        <v>214</v>
      </c>
      <c r="B8" s="92">
        <v>1</v>
      </c>
      <c r="C8" s="93" t="s">
        <v>393</v>
      </c>
      <c r="D8" s="226" t="s">
        <v>418</v>
      </c>
      <c r="E8" s="102" t="s">
        <v>215</v>
      </c>
      <c r="F8" s="220" t="s">
        <v>419</v>
      </c>
      <c r="G8" s="93" t="s">
        <v>420</v>
      </c>
      <c r="H8" s="64" t="s">
        <v>178</v>
      </c>
      <c r="I8" s="96">
        <v>0</v>
      </c>
    </row>
    <row r="9" spans="1:13" ht="36.75" customHeight="1" x14ac:dyDescent="0.25">
      <c r="A9" s="101" t="s">
        <v>392</v>
      </c>
      <c r="B9" s="92">
        <v>1</v>
      </c>
      <c r="C9" s="93" t="s">
        <v>393</v>
      </c>
      <c r="D9" s="64" t="s">
        <v>178</v>
      </c>
      <c r="E9" s="102" t="s">
        <v>395</v>
      </c>
      <c r="F9" s="64" t="s">
        <v>178</v>
      </c>
      <c r="G9" s="64" t="s">
        <v>178</v>
      </c>
      <c r="H9" s="64" t="s">
        <v>178</v>
      </c>
      <c r="I9" s="96">
        <v>0</v>
      </c>
    </row>
    <row r="10" spans="1:13" ht="37.5" customHeight="1" x14ac:dyDescent="0.25">
      <c r="A10" s="101" t="s">
        <v>216</v>
      </c>
      <c r="B10" s="92">
        <v>1</v>
      </c>
      <c r="C10" s="93" t="s">
        <v>393</v>
      </c>
      <c r="D10" s="220" t="s">
        <v>400</v>
      </c>
      <c r="E10" s="102" t="s">
        <v>217</v>
      </c>
      <c r="F10" s="220" t="s">
        <v>401</v>
      </c>
      <c r="G10" s="93" t="s">
        <v>213</v>
      </c>
      <c r="H10" s="220" t="s">
        <v>148</v>
      </c>
      <c r="I10" s="96">
        <v>0</v>
      </c>
    </row>
    <row r="11" spans="1:13" ht="72" customHeight="1" x14ac:dyDescent="0.25">
      <c r="A11" s="101" t="s">
        <v>384</v>
      </c>
      <c r="B11" s="213">
        <v>1</v>
      </c>
      <c r="C11" s="64" t="s">
        <v>385</v>
      </c>
      <c r="D11" s="213" t="s">
        <v>386</v>
      </c>
      <c r="E11" s="102" t="s">
        <v>217</v>
      </c>
      <c r="F11" s="64" t="s">
        <v>387</v>
      </c>
      <c r="G11" s="64" t="s">
        <v>178</v>
      </c>
      <c r="H11" s="64" t="s">
        <v>178</v>
      </c>
      <c r="I11" s="53">
        <v>0</v>
      </c>
    </row>
    <row r="12" spans="1:13" ht="72" customHeight="1" x14ac:dyDescent="0.25">
      <c r="A12" s="101" t="s">
        <v>500</v>
      </c>
      <c r="B12" s="213">
        <v>1</v>
      </c>
      <c r="C12" s="64" t="s">
        <v>393</v>
      </c>
      <c r="D12" s="213" t="s">
        <v>400</v>
      </c>
      <c r="E12" s="102" t="s">
        <v>501</v>
      </c>
      <c r="F12" s="64" t="s">
        <v>504</v>
      </c>
      <c r="G12" s="64" t="s">
        <v>502</v>
      </c>
      <c r="H12" s="64" t="s">
        <v>503</v>
      </c>
      <c r="I12" s="53">
        <v>0</v>
      </c>
    </row>
    <row r="13" spans="1:13" x14ac:dyDescent="0.25">
      <c r="A13" s="56" t="s">
        <v>59</v>
      </c>
      <c r="B13" s="70"/>
      <c r="C13" s="70"/>
      <c r="D13" s="70"/>
      <c r="E13" s="70"/>
      <c r="F13" s="70"/>
      <c r="G13" s="70"/>
      <c r="H13" s="70"/>
      <c r="I13" s="69"/>
    </row>
    <row r="14" spans="1:13" x14ac:dyDescent="0.25">
      <c r="A14" s="56" t="s">
        <v>60</v>
      </c>
      <c r="B14" s="70"/>
      <c r="C14" s="70"/>
      <c r="D14" s="70"/>
      <c r="E14" s="70"/>
      <c r="F14" s="70"/>
      <c r="G14" s="70"/>
      <c r="H14" s="70"/>
      <c r="I14" s="69"/>
    </row>
    <row r="15" spans="1:13" x14ac:dyDescent="0.25">
      <c r="A15" s="14"/>
      <c r="B15" s="15"/>
      <c r="C15" s="15"/>
      <c r="D15" s="15"/>
      <c r="E15" s="15"/>
      <c r="F15" s="15"/>
      <c r="G15" s="15"/>
      <c r="H15" s="15"/>
      <c r="I15" s="14"/>
    </row>
  </sheetData>
  <pageMargins left="0.19697916666666668" right="0.7" top="1.2926136363636365" bottom="0.75" header="0.3" footer="0.3"/>
  <pageSetup paperSize="9" scale="81" orientation="landscape" r:id="rId1"/>
  <headerFooter>
    <oddHeader>&amp;L&amp;G&amp;C&amp;"Arial,Gras"&amp;14CROUS NORMANDIE&amp;11
&amp;"Arial,Normal"
&amp;"Arial,Gras"&amp;14Marché de vérifications techniques réglementaires n° 26-500
Appareils sous pression</oddHeader>
    <oddFooter>Page 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7"/>
  <sheetViews>
    <sheetView view="pageLayout" topLeftCell="A7" zoomScale="110" zoomScaleNormal="100" zoomScalePageLayoutView="110" workbookViewId="0">
      <selection activeCell="A10" sqref="A10"/>
    </sheetView>
  </sheetViews>
  <sheetFormatPr baseColWidth="10" defaultRowHeight="15" x14ac:dyDescent="0.25"/>
  <cols>
    <col min="1" max="1" width="39.42578125" style="4" customWidth="1"/>
    <col min="2" max="2" width="14" style="7" customWidth="1"/>
    <col min="3" max="5" width="17" style="7" customWidth="1"/>
    <col min="6" max="6" width="14" style="7" customWidth="1"/>
    <col min="7" max="7" width="21.42578125" style="4" customWidth="1"/>
    <col min="8" max="8" width="15.140625" style="4" customWidth="1"/>
    <col min="9" max="9" width="14.85546875" style="4" customWidth="1"/>
    <col min="10" max="11" width="13.85546875" style="4" customWidth="1"/>
    <col min="12" max="12" width="13.7109375" style="4" customWidth="1"/>
    <col min="13" max="13" width="15.85546875" style="4" customWidth="1"/>
    <col min="14" max="14" width="19.7109375" style="4" customWidth="1"/>
    <col min="15" max="15" width="17.28515625" style="4" customWidth="1"/>
    <col min="16" max="16" width="13.28515625" style="4" customWidth="1"/>
    <col min="17" max="17" width="15.7109375" style="4" customWidth="1"/>
    <col min="18" max="18" width="16.85546875" style="4" customWidth="1"/>
    <col min="19" max="19" width="18.140625" style="4" customWidth="1"/>
    <col min="20" max="20" width="14.42578125" style="4" customWidth="1"/>
    <col min="21" max="21" width="18.5703125" style="4" customWidth="1"/>
    <col min="22" max="22" width="18.28515625" style="4" customWidth="1"/>
    <col min="23" max="16384" width="11.42578125" style="4"/>
  </cols>
  <sheetData>
    <row r="1" spans="1:11" x14ac:dyDescent="0.25">
      <c r="A1" s="49" t="s">
        <v>219</v>
      </c>
      <c r="B1" s="57"/>
      <c r="C1" s="57"/>
      <c r="D1" s="57"/>
      <c r="E1" s="57"/>
      <c r="F1" s="57"/>
      <c r="G1" s="69"/>
    </row>
    <row r="2" spans="1:11" x14ac:dyDescent="0.25">
      <c r="A2" s="49" t="s">
        <v>175</v>
      </c>
      <c r="B2" s="57"/>
      <c r="C2" s="57"/>
      <c r="D2" s="57"/>
      <c r="E2" s="57"/>
      <c r="F2" s="57"/>
      <c r="G2" s="44"/>
      <c r="H2" s="6"/>
      <c r="I2" s="6"/>
      <c r="J2" s="6"/>
      <c r="K2" s="6"/>
    </row>
    <row r="3" spans="1:11" ht="30" x14ac:dyDescent="0.25">
      <c r="A3" s="55" t="s">
        <v>0</v>
      </c>
      <c r="B3" s="60" t="s">
        <v>119</v>
      </c>
      <c r="C3" s="60" t="s">
        <v>125</v>
      </c>
      <c r="D3" s="60" t="s">
        <v>120</v>
      </c>
      <c r="E3" s="60" t="s">
        <v>132</v>
      </c>
      <c r="F3" s="60" t="s">
        <v>122</v>
      </c>
      <c r="G3" s="60" t="s">
        <v>179</v>
      </c>
      <c r="H3" s="6"/>
      <c r="I3" s="6"/>
      <c r="J3" s="6"/>
      <c r="K3" s="6"/>
    </row>
    <row r="4" spans="1:11" ht="60" x14ac:dyDescent="0.25">
      <c r="A4" s="48" t="s">
        <v>10</v>
      </c>
      <c r="B4" s="64">
        <v>1</v>
      </c>
      <c r="C4" s="64" t="s">
        <v>128</v>
      </c>
      <c r="D4" s="75" t="s">
        <v>126</v>
      </c>
      <c r="E4" s="64" t="s">
        <v>141</v>
      </c>
      <c r="F4" s="75" t="s">
        <v>127</v>
      </c>
      <c r="G4" s="53">
        <v>0</v>
      </c>
    </row>
    <row r="5" spans="1:11" ht="30" x14ac:dyDescent="0.25">
      <c r="A5" s="222" t="s">
        <v>15</v>
      </c>
      <c r="B5" s="223">
        <v>2</v>
      </c>
      <c r="C5" s="64" t="s">
        <v>221</v>
      </c>
      <c r="D5" s="75" t="s">
        <v>135</v>
      </c>
      <c r="E5" s="64" t="s">
        <v>136</v>
      </c>
      <c r="F5" s="75">
        <v>1020300101</v>
      </c>
      <c r="G5" s="53">
        <v>0</v>
      </c>
    </row>
    <row r="6" spans="1:11" ht="75" x14ac:dyDescent="0.25">
      <c r="A6" s="48" t="s">
        <v>22</v>
      </c>
      <c r="B6" s="64">
        <v>1</v>
      </c>
      <c r="C6" s="64" t="s">
        <v>137</v>
      </c>
      <c r="D6" s="75" t="s">
        <v>138</v>
      </c>
      <c r="E6" s="64" t="s">
        <v>139</v>
      </c>
      <c r="F6" s="75" t="s">
        <v>140</v>
      </c>
      <c r="G6" s="53">
        <v>0</v>
      </c>
    </row>
    <row r="7" spans="1:11" ht="45" x14ac:dyDescent="0.25">
      <c r="A7" s="48" t="s">
        <v>220</v>
      </c>
      <c r="B7" s="64">
        <v>1</v>
      </c>
      <c r="C7" s="64" t="s">
        <v>441</v>
      </c>
      <c r="D7" s="226" t="s">
        <v>135</v>
      </c>
      <c r="E7" s="64" t="s">
        <v>228</v>
      </c>
      <c r="F7" s="226">
        <v>80106010</v>
      </c>
      <c r="G7" s="53">
        <v>0</v>
      </c>
    </row>
    <row r="8" spans="1:11" x14ac:dyDescent="0.25">
      <c r="A8" s="259" t="s">
        <v>212</v>
      </c>
      <c r="B8" s="95">
        <v>1</v>
      </c>
      <c r="C8" s="93" t="s">
        <v>128</v>
      </c>
      <c r="D8" s="75" t="s">
        <v>410</v>
      </c>
      <c r="E8" s="221" t="s">
        <v>224</v>
      </c>
      <c r="F8" s="75" t="s">
        <v>411</v>
      </c>
      <c r="G8" s="261">
        <v>0</v>
      </c>
    </row>
    <row r="9" spans="1:11" ht="28.5" x14ac:dyDescent="0.25">
      <c r="A9" s="260"/>
      <c r="B9" s="95">
        <v>1</v>
      </c>
      <c r="C9" s="93" t="s">
        <v>128</v>
      </c>
      <c r="D9" s="75" t="s">
        <v>126</v>
      </c>
      <c r="E9" s="221" t="s">
        <v>225</v>
      </c>
      <c r="F9" s="75" t="s">
        <v>127</v>
      </c>
      <c r="G9" s="262"/>
    </row>
    <row r="10" spans="1:11" ht="30" x14ac:dyDescent="0.25">
      <c r="A10" s="84" t="s">
        <v>216</v>
      </c>
      <c r="B10" s="95">
        <v>1</v>
      </c>
      <c r="C10" s="93" t="s">
        <v>229</v>
      </c>
      <c r="D10" s="75" t="s">
        <v>126</v>
      </c>
      <c r="E10" s="221" t="s">
        <v>217</v>
      </c>
      <c r="F10" s="75" t="s">
        <v>402</v>
      </c>
      <c r="G10" s="96">
        <v>0</v>
      </c>
    </row>
    <row r="11" spans="1:11" ht="30" x14ac:dyDescent="0.25">
      <c r="A11" s="84" t="s">
        <v>222</v>
      </c>
      <c r="B11" s="95">
        <v>1</v>
      </c>
      <c r="C11" s="93" t="s">
        <v>229</v>
      </c>
      <c r="D11" s="75" t="s">
        <v>126</v>
      </c>
      <c r="E11" s="84" t="s">
        <v>388</v>
      </c>
      <c r="F11" s="75" t="s">
        <v>389</v>
      </c>
      <c r="G11" s="96">
        <v>0</v>
      </c>
    </row>
    <row r="12" spans="1:11" ht="30" x14ac:dyDescent="0.25">
      <c r="A12" s="84" t="s">
        <v>214</v>
      </c>
      <c r="B12" s="95">
        <v>1</v>
      </c>
      <c r="C12" s="93" t="s">
        <v>128</v>
      </c>
      <c r="D12" s="227" t="s">
        <v>126</v>
      </c>
      <c r="E12" s="102" t="s">
        <v>215</v>
      </c>
      <c r="F12" s="227" t="s">
        <v>421</v>
      </c>
      <c r="G12" s="96">
        <v>0</v>
      </c>
    </row>
    <row r="13" spans="1:11" ht="30" x14ac:dyDescent="0.25">
      <c r="A13" s="84" t="s">
        <v>223</v>
      </c>
      <c r="B13" s="95">
        <v>1</v>
      </c>
      <c r="C13" s="93" t="s">
        <v>229</v>
      </c>
      <c r="D13" s="75" t="s">
        <v>126</v>
      </c>
      <c r="E13" s="84" t="s">
        <v>227</v>
      </c>
      <c r="F13" s="75" t="s">
        <v>396</v>
      </c>
      <c r="G13" s="96">
        <v>0</v>
      </c>
    </row>
    <row r="14" spans="1:11" x14ac:dyDescent="0.25">
      <c r="A14" s="105"/>
      <c r="B14" s="103"/>
      <c r="C14" s="99"/>
      <c r="D14" s="73"/>
      <c r="E14" s="105"/>
      <c r="F14" s="73"/>
      <c r="G14" s="100"/>
    </row>
    <row r="15" spans="1:11" x14ac:dyDescent="0.25">
      <c r="A15" s="106" t="s">
        <v>59</v>
      </c>
      <c r="B15" s="103"/>
      <c r="C15" s="70"/>
      <c r="D15" s="70"/>
      <c r="E15" s="70"/>
      <c r="F15" s="70"/>
      <c r="G15" s="69"/>
    </row>
    <row r="16" spans="1:11" x14ac:dyDescent="0.25">
      <c r="A16" s="56" t="s">
        <v>60</v>
      </c>
      <c r="B16" s="70"/>
      <c r="C16" s="70"/>
      <c r="D16" s="70"/>
      <c r="E16" s="70"/>
      <c r="F16" s="70"/>
      <c r="G16" s="69"/>
    </row>
    <row r="17" spans="1:7" x14ac:dyDescent="0.25">
      <c r="A17" s="69"/>
      <c r="B17" s="70"/>
      <c r="C17" s="70"/>
      <c r="D17" s="70"/>
      <c r="E17" s="70"/>
      <c r="F17" s="70"/>
      <c r="G17" s="69"/>
    </row>
  </sheetData>
  <mergeCells count="2">
    <mergeCell ref="A8:A9"/>
    <mergeCell ref="G8:G9"/>
  </mergeCells>
  <pageMargins left="0.19697916666666668" right="0.7" top="1.5590909090909091" bottom="0.75" header="0.3" footer="0.3"/>
  <pageSetup paperSize="9" scale="92" orientation="landscape" r:id="rId1"/>
  <headerFooter>
    <oddHeader>&amp;L&amp;G&amp;C&amp;"Arial,Gras"&amp;14CROUS NORMANDIE&amp;11
&amp;"Arial,Normal"
&amp;"Arial,Gras"&amp;14Marché de vérifications techniques réglementaires n° 26-500
Machines outils dangereux</oddHeader>
    <oddFooter>Page 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2"/>
  <sheetViews>
    <sheetView view="pageLayout" topLeftCell="A4" zoomScale="110" zoomScaleNormal="100" zoomScalePageLayoutView="110" workbookViewId="0">
      <selection activeCell="B10" sqref="B10"/>
    </sheetView>
  </sheetViews>
  <sheetFormatPr baseColWidth="10" defaultRowHeight="15" x14ac:dyDescent="0.25"/>
  <cols>
    <col min="1" max="1" width="39.42578125" style="4" customWidth="1"/>
    <col min="2" max="2" width="30" style="7" customWidth="1"/>
    <col min="3" max="3" width="21.42578125" style="4" customWidth="1"/>
    <col min="4" max="4" width="15.140625" style="4" customWidth="1"/>
    <col min="5" max="5" width="14.85546875" style="4" customWidth="1"/>
    <col min="6" max="7" width="13.85546875" style="4" customWidth="1"/>
    <col min="8" max="8" width="13.7109375" style="4" customWidth="1"/>
    <col min="9" max="9" width="15.85546875" style="4" customWidth="1"/>
    <col min="10" max="10" width="19.7109375" style="4" customWidth="1"/>
    <col min="11" max="11" width="17.28515625" style="4" customWidth="1"/>
    <col min="12" max="12" width="13.28515625" style="4" customWidth="1"/>
    <col min="13" max="13" width="15.7109375" style="4" customWidth="1"/>
    <col min="14" max="14" width="16.85546875" style="4" customWidth="1"/>
    <col min="15" max="15" width="18.140625" style="4" customWidth="1"/>
    <col min="16" max="16" width="14.42578125" style="4" customWidth="1"/>
    <col min="17" max="17" width="18.5703125" style="4" customWidth="1"/>
    <col min="18" max="18" width="18.28515625" style="4" customWidth="1"/>
    <col min="19" max="16384" width="11.42578125" style="4"/>
  </cols>
  <sheetData>
    <row r="1" spans="1:7" x14ac:dyDescent="0.25">
      <c r="A1" s="49" t="s">
        <v>211</v>
      </c>
      <c r="B1" s="57"/>
      <c r="C1" s="69"/>
    </row>
    <row r="2" spans="1:7" x14ac:dyDescent="0.25">
      <c r="A2" s="49" t="s">
        <v>149</v>
      </c>
      <c r="B2" s="57"/>
      <c r="C2" s="44"/>
      <c r="D2" s="6"/>
      <c r="E2" s="6"/>
      <c r="F2" s="6"/>
      <c r="G2" s="6"/>
    </row>
    <row r="3" spans="1:7" ht="30" x14ac:dyDescent="0.25">
      <c r="A3" s="55" t="s">
        <v>0</v>
      </c>
      <c r="B3" s="68" t="s">
        <v>186</v>
      </c>
      <c r="C3" s="51" t="s">
        <v>179</v>
      </c>
      <c r="D3" s="108" t="s">
        <v>132</v>
      </c>
      <c r="E3" s="6"/>
      <c r="F3" s="6"/>
      <c r="G3" s="6"/>
    </row>
    <row r="4" spans="1:7" x14ac:dyDescent="0.25">
      <c r="A4" s="74" t="s">
        <v>8</v>
      </c>
      <c r="B4" s="74" t="s">
        <v>185</v>
      </c>
      <c r="C4" s="53">
        <v>0</v>
      </c>
      <c r="D4" s="98"/>
    </row>
    <row r="5" spans="1:7" x14ac:dyDescent="0.25">
      <c r="A5" s="74" t="s">
        <v>10</v>
      </c>
      <c r="B5" s="74" t="s">
        <v>415</v>
      </c>
      <c r="C5" s="53">
        <v>0</v>
      </c>
      <c r="D5" s="98"/>
    </row>
    <row r="6" spans="1:7" ht="28.5" x14ac:dyDescent="0.25">
      <c r="A6" s="107" t="s">
        <v>11</v>
      </c>
      <c r="B6" s="74" t="s">
        <v>184</v>
      </c>
      <c r="C6" s="53">
        <v>0</v>
      </c>
      <c r="D6" s="98"/>
    </row>
    <row r="7" spans="1:7" x14ac:dyDescent="0.25">
      <c r="A7" s="74" t="s">
        <v>15</v>
      </c>
      <c r="B7" s="74" t="s">
        <v>415</v>
      </c>
      <c r="C7" s="53">
        <v>0</v>
      </c>
      <c r="D7" s="98"/>
    </row>
    <row r="8" spans="1:7" x14ac:dyDescent="0.25">
      <c r="A8" s="74" t="s">
        <v>16</v>
      </c>
      <c r="B8" s="74" t="s">
        <v>187</v>
      </c>
      <c r="C8" s="53">
        <v>0</v>
      </c>
      <c r="D8" s="98"/>
    </row>
    <row r="9" spans="1:7" x14ac:dyDescent="0.25">
      <c r="A9" s="48" t="s">
        <v>20</v>
      </c>
      <c r="B9" s="74" t="s">
        <v>188</v>
      </c>
      <c r="C9" s="53">
        <v>0</v>
      </c>
      <c r="D9" s="98"/>
    </row>
    <row r="10" spans="1:7" x14ac:dyDescent="0.25">
      <c r="A10" s="263" t="s">
        <v>212</v>
      </c>
      <c r="B10" s="214" t="s">
        <v>412</v>
      </c>
      <c r="C10" s="96">
        <v>0</v>
      </c>
      <c r="D10" s="214" t="s">
        <v>413</v>
      </c>
    </row>
    <row r="11" spans="1:7" ht="43.5" x14ac:dyDescent="0.25">
      <c r="A11" s="264"/>
      <c r="B11" s="95" t="s">
        <v>474</v>
      </c>
      <c r="C11" s="96">
        <v>0</v>
      </c>
      <c r="D11" s="214" t="s">
        <v>224</v>
      </c>
    </row>
    <row r="12" spans="1:7" ht="29.25" x14ac:dyDescent="0.25">
      <c r="A12" s="265"/>
      <c r="B12" s="95" t="s">
        <v>469</v>
      </c>
      <c r="C12" s="96">
        <v>0</v>
      </c>
      <c r="D12" s="95" t="s">
        <v>225</v>
      </c>
    </row>
    <row r="13" spans="1:7" x14ac:dyDescent="0.25">
      <c r="A13" s="85" t="s">
        <v>216</v>
      </c>
      <c r="B13" s="85" t="s">
        <v>185</v>
      </c>
      <c r="C13" s="96">
        <v>0</v>
      </c>
      <c r="D13" s="109"/>
    </row>
    <row r="14" spans="1:7" x14ac:dyDescent="0.25">
      <c r="A14" s="85" t="s">
        <v>222</v>
      </c>
      <c r="B14" s="85" t="s">
        <v>470</v>
      </c>
      <c r="C14" s="96">
        <v>0</v>
      </c>
      <c r="D14" s="109" t="s">
        <v>390</v>
      </c>
    </row>
    <row r="15" spans="1:7" ht="29.25" x14ac:dyDescent="0.25">
      <c r="A15" s="85" t="s">
        <v>214</v>
      </c>
      <c r="B15" s="85" t="s">
        <v>471</v>
      </c>
      <c r="C15" s="96">
        <v>0</v>
      </c>
      <c r="D15" s="95" t="s">
        <v>215</v>
      </c>
    </row>
    <row r="16" spans="1:7" x14ac:dyDescent="0.25">
      <c r="A16" s="85" t="s">
        <v>223</v>
      </c>
      <c r="B16" s="85" t="s">
        <v>472</v>
      </c>
      <c r="C16" s="96">
        <v>0</v>
      </c>
      <c r="D16" s="95" t="s">
        <v>254</v>
      </c>
    </row>
    <row r="17" spans="1:5" ht="28.5" x14ac:dyDescent="0.25">
      <c r="A17" s="85" t="s">
        <v>230</v>
      </c>
      <c r="B17" s="247" t="s">
        <v>473</v>
      </c>
      <c r="C17" s="96">
        <v>0</v>
      </c>
      <c r="D17" s="109"/>
      <c r="E17" s="246"/>
    </row>
    <row r="18" spans="1:5" x14ac:dyDescent="0.25">
      <c r="A18" s="20"/>
      <c r="B18" s="21"/>
      <c r="C18" s="23"/>
      <c r="D18" s="5"/>
    </row>
    <row r="19" spans="1:5" x14ac:dyDescent="0.25">
      <c r="A19" s="24" t="s">
        <v>150</v>
      </c>
      <c r="B19" s="22"/>
      <c r="C19" s="72"/>
    </row>
    <row r="20" spans="1:5" ht="29.25" x14ac:dyDescent="0.25">
      <c r="A20" s="11" t="s">
        <v>35</v>
      </c>
      <c r="B20" s="11" t="s">
        <v>192</v>
      </c>
      <c r="C20" s="53">
        <v>0</v>
      </c>
      <c r="D20" s="98"/>
    </row>
    <row r="21" spans="1:5" x14ac:dyDescent="0.25">
      <c r="A21" s="11" t="s">
        <v>36</v>
      </c>
      <c r="B21" s="11" t="s">
        <v>189</v>
      </c>
      <c r="C21" s="53">
        <v>0</v>
      </c>
      <c r="D21" s="98"/>
    </row>
    <row r="22" spans="1:5" x14ac:dyDescent="0.25">
      <c r="A22" s="11" t="s">
        <v>38</v>
      </c>
      <c r="B22" s="11" t="s">
        <v>189</v>
      </c>
      <c r="C22" s="53">
        <v>0</v>
      </c>
      <c r="D22" s="98"/>
    </row>
    <row r="23" spans="1:5" s="33" customFormat="1" ht="29.25" x14ac:dyDescent="0.25">
      <c r="A23" s="253" t="s">
        <v>41</v>
      </c>
      <c r="B23" s="248" t="s">
        <v>499</v>
      </c>
      <c r="C23" s="53">
        <v>0</v>
      </c>
      <c r="D23" s="110"/>
    </row>
    <row r="24" spans="1:5" s="33" customFormat="1" x14ac:dyDescent="0.25">
      <c r="A24" s="34" t="s">
        <v>43</v>
      </c>
      <c r="B24" s="11" t="s">
        <v>189</v>
      </c>
      <c r="C24" s="53">
        <v>0</v>
      </c>
      <c r="D24" s="110"/>
    </row>
    <row r="25" spans="1:5" s="33" customFormat="1" x14ac:dyDescent="0.25">
      <c r="A25" s="34" t="s">
        <v>44</v>
      </c>
      <c r="B25" s="11" t="s">
        <v>189</v>
      </c>
      <c r="C25" s="53">
        <v>0</v>
      </c>
      <c r="D25" s="110"/>
    </row>
    <row r="26" spans="1:5" s="33" customFormat="1" x14ac:dyDescent="0.25">
      <c r="A26" s="34" t="s">
        <v>46</v>
      </c>
      <c r="B26" s="11" t="s">
        <v>189</v>
      </c>
      <c r="C26" s="53">
        <v>0</v>
      </c>
      <c r="D26" s="110"/>
    </row>
    <row r="27" spans="1:5" s="33" customFormat="1" x14ac:dyDescent="0.25">
      <c r="A27" s="34" t="s">
        <v>190</v>
      </c>
      <c r="B27" s="11" t="s">
        <v>189</v>
      </c>
      <c r="C27" s="53">
        <v>0</v>
      </c>
      <c r="D27" s="110"/>
    </row>
    <row r="28" spans="1:5" s="33" customFormat="1" x14ac:dyDescent="0.25">
      <c r="A28" s="34" t="s">
        <v>49</v>
      </c>
      <c r="B28" s="11" t="s">
        <v>189</v>
      </c>
      <c r="C28" s="53">
        <v>0</v>
      </c>
      <c r="D28" s="110"/>
    </row>
    <row r="29" spans="1:5" s="33" customFormat="1" x14ac:dyDescent="0.25">
      <c r="A29" s="34" t="s">
        <v>83</v>
      </c>
      <c r="B29" s="11" t="s">
        <v>189</v>
      </c>
      <c r="C29" s="53">
        <v>0</v>
      </c>
      <c r="D29" s="110"/>
    </row>
    <row r="30" spans="1:5" x14ac:dyDescent="0.25">
      <c r="A30" s="11" t="s">
        <v>51</v>
      </c>
      <c r="B30" s="11" t="s">
        <v>189</v>
      </c>
      <c r="C30" s="53">
        <v>0</v>
      </c>
      <c r="D30" s="98"/>
    </row>
    <row r="31" spans="1:5" x14ac:dyDescent="0.25">
      <c r="A31" s="11" t="s">
        <v>56</v>
      </c>
      <c r="B31" s="11" t="s">
        <v>189</v>
      </c>
      <c r="C31" s="53">
        <v>0</v>
      </c>
      <c r="D31" s="98"/>
    </row>
    <row r="32" spans="1:5" x14ac:dyDescent="0.25">
      <c r="A32" s="232" t="s">
        <v>433</v>
      </c>
      <c r="B32" s="232" t="s">
        <v>189</v>
      </c>
      <c r="C32" s="233">
        <v>0</v>
      </c>
      <c r="D32" s="98"/>
    </row>
    <row r="33" spans="1:4" x14ac:dyDescent="0.25">
      <c r="A33" s="232" t="s">
        <v>434</v>
      </c>
      <c r="B33" s="232" t="s">
        <v>189</v>
      </c>
      <c r="C33" s="233">
        <v>0</v>
      </c>
      <c r="D33" s="98"/>
    </row>
    <row r="34" spans="1:4" ht="28.5" x14ac:dyDescent="0.25">
      <c r="A34" s="267" t="s">
        <v>485</v>
      </c>
      <c r="B34" s="247" t="s">
        <v>473</v>
      </c>
      <c r="C34" s="96">
        <v>0</v>
      </c>
      <c r="D34" s="95" t="s">
        <v>239</v>
      </c>
    </row>
    <row r="35" spans="1:4" ht="28.5" x14ac:dyDescent="0.25">
      <c r="A35" s="268"/>
      <c r="B35" s="247" t="s">
        <v>473</v>
      </c>
      <c r="C35" s="96">
        <v>0</v>
      </c>
      <c r="D35" s="95" t="s">
        <v>240</v>
      </c>
    </row>
    <row r="36" spans="1:4" ht="28.5" x14ac:dyDescent="0.25">
      <c r="A36" s="268"/>
      <c r="B36" s="247" t="s">
        <v>473</v>
      </c>
      <c r="C36" s="96">
        <v>0</v>
      </c>
      <c r="D36" s="95" t="s">
        <v>241</v>
      </c>
    </row>
    <row r="37" spans="1:4" ht="28.5" x14ac:dyDescent="0.25">
      <c r="A37" s="268"/>
      <c r="B37" s="247" t="s">
        <v>473</v>
      </c>
      <c r="C37" s="96">
        <v>0</v>
      </c>
      <c r="D37" s="95" t="s">
        <v>242</v>
      </c>
    </row>
    <row r="38" spans="1:4" ht="28.5" x14ac:dyDescent="0.25">
      <c r="A38" s="268"/>
      <c r="B38" s="247" t="s">
        <v>473</v>
      </c>
      <c r="C38" s="96">
        <v>0</v>
      </c>
      <c r="D38" s="95" t="s">
        <v>243</v>
      </c>
    </row>
    <row r="39" spans="1:4" x14ac:dyDescent="0.25">
      <c r="A39" s="269"/>
      <c r="B39" s="95" t="s">
        <v>189</v>
      </c>
      <c r="C39" s="96">
        <v>0</v>
      </c>
      <c r="D39" s="95" t="s">
        <v>244</v>
      </c>
    </row>
    <row r="40" spans="1:4" ht="29.25" x14ac:dyDescent="0.25">
      <c r="A40" s="259" t="s">
        <v>233</v>
      </c>
      <c r="B40" s="247" t="s">
        <v>473</v>
      </c>
      <c r="C40" s="96">
        <v>0</v>
      </c>
      <c r="D40" s="95" t="s">
        <v>245</v>
      </c>
    </row>
    <row r="41" spans="1:4" ht="29.25" x14ac:dyDescent="0.25">
      <c r="A41" s="260"/>
      <c r="B41" s="247" t="s">
        <v>473</v>
      </c>
      <c r="C41" s="96">
        <v>0</v>
      </c>
      <c r="D41" s="95" t="s">
        <v>246</v>
      </c>
    </row>
    <row r="42" spans="1:4" ht="29.25" x14ac:dyDescent="0.25">
      <c r="A42" s="260"/>
      <c r="B42" s="247" t="s">
        <v>473</v>
      </c>
      <c r="C42" s="96">
        <v>0</v>
      </c>
      <c r="D42" s="95" t="s">
        <v>247</v>
      </c>
    </row>
    <row r="43" spans="1:4" ht="29.25" x14ac:dyDescent="0.25">
      <c r="A43" s="270"/>
      <c r="B43" s="247" t="s">
        <v>473</v>
      </c>
      <c r="C43" s="96">
        <v>0</v>
      </c>
      <c r="D43" s="95" t="s">
        <v>248</v>
      </c>
    </row>
    <row r="44" spans="1:4" ht="43.5" x14ac:dyDescent="0.25">
      <c r="A44" s="259" t="s">
        <v>486</v>
      </c>
      <c r="B44" s="263" t="s">
        <v>189</v>
      </c>
      <c r="C44" s="261">
        <v>0</v>
      </c>
      <c r="D44" s="95" t="s">
        <v>249</v>
      </c>
    </row>
    <row r="45" spans="1:4" ht="43.5" x14ac:dyDescent="0.25">
      <c r="A45" s="260"/>
      <c r="B45" s="264"/>
      <c r="C45" s="262"/>
      <c r="D45" s="95" t="s">
        <v>250</v>
      </c>
    </row>
    <row r="46" spans="1:4" ht="43.5" x14ac:dyDescent="0.25">
      <c r="A46" s="260"/>
      <c r="B46" s="264"/>
      <c r="C46" s="262"/>
      <c r="D46" s="95" t="s">
        <v>251</v>
      </c>
    </row>
    <row r="47" spans="1:4" ht="43.5" x14ac:dyDescent="0.25">
      <c r="A47" s="260"/>
      <c r="B47" s="264"/>
      <c r="C47" s="262"/>
      <c r="D47" s="95" t="s">
        <v>252</v>
      </c>
    </row>
    <row r="48" spans="1:4" ht="43.5" x14ac:dyDescent="0.25">
      <c r="A48" s="270"/>
      <c r="B48" s="265"/>
      <c r="C48" s="266"/>
      <c r="D48" s="95" t="s">
        <v>253</v>
      </c>
    </row>
    <row r="49" spans="1:3" x14ac:dyDescent="0.25">
      <c r="A49" s="69"/>
      <c r="B49" s="70"/>
      <c r="C49" s="71"/>
    </row>
    <row r="50" spans="1:3" x14ac:dyDescent="0.25">
      <c r="A50" s="56" t="s">
        <v>59</v>
      </c>
      <c r="B50" s="70"/>
      <c r="C50" s="71"/>
    </row>
    <row r="51" spans="1:3" x14ac:dyDescent="0.25">
      <c r="A51" s="56" t="s">
        <v>60</v>
      </c>
      <c r="B51" s="70"/>
      <c r="C51" s="78"/>
    </row>
    <row r="52" spans="1:3" x14ac:dyDescent="0.25">
      <c r="A52" s="14"/>
      <c r="B52" s="15"/>
      <c r="C52" s="14"/>
    </row>
  </sheetData>
  <mergeCells count="6">
    <mergeCell ref="A10:A12"/>
    <mergeCell ref="B44:B48"/>
    <mergeCell ref="C44:C48"/>
    <mergeCell ref="A34:A39"/>
    <mergeCell ref="A40:A43"/>
    <mergeCell ref="A44:A48"/>
  </mergeCells>
  <pageMargins left="0.19697916666666668" right="0.7" top="1.4088068181818181" bottom="0.75" header="0.3" footer="0.3"/>
  <pageSetup paperSize="9" scale="39" orientation="landscape" r:id="rId1"/>
  <headerFooter>
    <oddHeader>&amp;L&amp;G&amp;C&amp;"Arial,Gras"&amp;14CROUS NORMANDIE&amp;11
&amp;"Arial,Normal"
&amp;"Arial,Gras"&amp;14Marché de vérifications techniques réglementaires n° 26-500
Gaz combustible</oddHeader>
    <oddFooter>Page 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2"/>
  <sheetViews>
    <sheetView showWhiteSpace="0" view="pageLayout" zoomScale="110" zoomScaleNormal="100" zoomScalePageLayoutView="110" workbookViewId="0">
      <selection activeCell="B19" sqref="B19"/>
    </sheetView>
  </sheetViews>
  <sheetFormatPr baseColWidth="10" defaultRowHeight="15" x14ac:dyDescent="0.25"/>
  <cols>
    <col min="1" max="1" width="39.42578125" style="4" customWidth="1"/>
    <col min="2" max="2" width="36" style="7" customWidth="1"/>
    <col min="3" max="3" width="21.42578125" style="4" customWidth="1"/>
    <col min="4" max="4" width="24.7109375" style="4" customWidth="1"/>
    <col min="5" max="5" width="15.14062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 t="s">
        <v>211</v>
      </c>
      <c r="B1" s="57"/>
      <c r="C1" s="69"/>
      <c r="D1" s="69"/>
    </row>
    <row r="2" spans="1:8" x14ac:dyDescent="0.25">
      <c r="A2" s="69"/>
      <c r="B2" s="70"/>
      <c r="C2" s="69"/>
      <c r="D2" s="69"/>
    </row>
    <row r="3" spans="1:8" x14ac:dyDescent="0.25">
      <c r="A3" s="49" t="s">
        <v>176</v>
      </c>
      <c r="B3" s="57"/>
      <c r="C3" s="44"/>
      <c r="D3" s="44"/>
      <c r="E3" s="6"/>
      <c r="F3" s="6"/>
      <c r="G3" s="6"/>
      <c r="H3" s="6"/>
    </row>
    <row r="4" spans="1:8" ht="30" x14ac:dyDescent="0.25">
      <c r="A4" s="55" t="s">
        <v>0</v>
      </c>
      <c r="B4" s="68" t="s">
        <v>86</v>
      </c>
      <c r="C4" s="60" t="s">
        <v>179</v>
      </c>
      <c r="D4" s="60" t="s">
        <v>84</v>
      </c>
      <c r="E4" s="6"/>
      <c r="F4" s="6"/>
      <c r="G4" s="6"/>
      <c r="H4" s="6"/>
    </row>
    <row r="5" spans="1:8" x14ac:dyDescent="0.25">
      <c r="A5" s="74" t="s">
        <v>496</v>
      </c>
      <c r="B5" s="74" t="s">
        <v>476</v>
      </c>
      <c r="C5" s="53">
        <v>0</v>
      </c>
      <c r="D5" s="53">
        <v>0</v>
      </c>
    </row>
    <row r="6" spans="1:8" ht="28.5" x14ac:dyDescent="0.25">
      <c r="A6" s="74" t="s">
        <v>495</v>
      </c>
      <c r="B6" s="74" t="s">
        <v>477</v>
      </c>
      <c r="C6" s="53">
        <v>0</v>
      </c>
      <c r="D6" s="53">
        <v>0</v>
      </c>
    </row>
    <row r="7" spans="1:8" ht="28.5" x14ac:dyDescent="0.25">
      <c r="A7" s="107" t="s">
        <v>494</v>
      </c>
      <c r="B7" s="74" t="s">
        <v>478</v>
      </c>
      <c r="C7" s="53">
        <v>0</v>
      </c>
      <c r="D7" s="53">
        <v>0</v>
      </c>
    </row>
    <row r="8" spans="1:8" x14ac:dyDescent="0.25">
      <c r="A8" s="74" t="s">
        <v>493</v>
      </c>
      <c r="B8" s="74" t="s">
        <v>475</v>
      </c>
      <c r="C8" s="53">
        <v>0</v>
      </c>
      <c r="D8" s="53">
        <v>0</v>
      </c>
    </row>
    <row r="9" spans="1:8" x14ac:dyDescent="0.25">
      <c r="A9" s="74" t="s">
        <v>382</v>
      </c>
      <c r="B9" s="74" t="s">
        <v>191</v>
      </c>
      <c r="C9" s="53">
        <v>0</v>
      </c>
      <c r="D9" s="53">
        <v>0</v>
      </c>
    </row>
    <row r="10" spans="1:8" ht="28.5" x14ac:dyDescent="0.25">
      <c r="A10" s="74" t="s">
        <v>483</v>
      </c>
      <c r="B10" s="74" t="s">
        <v>479</v>
      </c>
      <c r="C10" s="53">
        <v>0</v>
      </c>
      <c r="D10" s="53">
        <v>0</v>
      </c>
    </row>
    <row r="11" spans="1:8" ht="28.5" x14ac:dyDescent="0.25">
      <c r="A11" s="245" t="s">
        <v>216</v>
      </c>
      <c r="B11" s="74" t="s">
        <v>487</v>
      </c>
      <c r="C11" s="53"/>
      <c r="D11" s="53"/>
    </row>
    <row r="12" spans="1:8" x14ac:dyDescent="0.25">
      <c r="A12" s="74" t="s">
        <v>397</v>
      </c>
      <c r="B12" s="74" t="s">
        <v>480</v>
      </c>
      <c r="C12" s="53">
        <v>0</v>
      </c>
      <c r="D12" s="53">
        <v>0</v>
      </c>
    </row>
    <row r="13" spans="1:8" x14ac:dyDescent="0.25">
      <c r="A13" s="74" t="s">
        <v>490</v>
      </c>
      <c r="B13" s="74" t="s">
        <v>481</v>
      </c>
      <c r="C13" s="53">
        <v>0</v>
      </c>
      <c r="D13" s="53">
        <v>0</v>
      </c>
    </row>
    <row r="14" spans="1:8" x14ac:dyDescent="0.25">
      <c r="A14" s="74" t="s">
        <v>484</v>
      </c>
      <c r="B14" s="74" t="s">
        <v>482</v>
      </c>
      <c r="C14" s="53">
        <v>0</v>
      </c>
      <c r="D14" s="53">
        <v>0</v>
      </c>
    </row>
    <row r="15" spans="1:8" x14ac:dyDescent="0.25">
      <c r="A15" s="74" t="s">
        <v>488</v>
      </c>
      <c r="B15" s="74" t="s">
        <v>489</v>
      </c>
      <c r="C15" s="53">
        <v>0</v>
      </c>
      <c r="D15" s="53">
        <v>0</v>
      </c>
    </row>
    <row r="16" spans="1:8" ht="28.5" x14ac:dyDescent="0.25">
      <c r="A16" s="74" t="s">
        <v>491</v>
      </c>
      <c r="B16" s="74" t="s">
        <v>497</v>
      </c>
      <c r="C16" s="53">
        <v>0</v>
      </c>
      <c r="D16" s="53">
        <v>0</v>
      </c>
    </row>
    <row r="17" spans="1:4" ht="27.75" customHeight="1" x14ac:dyDescent="0.25">
      <c r="A17" s="74" t="s">
        <v>512</v>
      </c>
      <c r="B17" s="107" t="s">
        <v>513</v>
      </c>
      <c r="C17" s="53">
        <v>0</v>
      </c>
      <c r="D17" s="53">
        <v>0</v>
      </c>
    </row>
    <row r="18" spans="1:4" ht="27.75" customHeight="1" x14ac:dyDescent="0.25">
      <c r="A18" s="74" t="s">
        <v>492</v>
      </c>
      <c r="B18" s="74" t="s">
        <v>498</v>
      </c>
      <c r="C18" s="233">
        <v>0</v>
      </c>
      <c r="D18" s="233">
        <v>0</v>
      </c>
    </row>
    <row r="19" spans="1:4" ht="27.75" customHeight="1" x14ac:dyDescent="0.25">
      <c r="A19" s="27"/>
      <c r="B19" s="249"/>
      <c r="C19" s="250"/>
      <c r="D19" s="250"/>
    </row>
    <row r="20" spans="1:4" x14ac:dyDescent="0.25">
      <c r="A20" s="69"/>
      <c r="B20" s="70"/>
      <c r="C20" s="69"/>
      <c r="D20" s="69"/>
    </row>
    <row r="21" spans="1:4" x14ac:dyDescent="0.25">
      <c r="A21" s="56" t="s">
        <v>59</v>
      </c>
    </row>
    <row r="22" spans="1:4" x14ac:dyDescent="0.25">
      <c r="A22" s="56" t="s">
        <v>60</v>
      </c>
    </row>
  </sheetData>
  <pageMargins left="0.19697916666666668" right="0.7" top="1.8465909090909092" bottom="0.75" header="0.3" footer="0.3"/>
  <pageSetup paperSize="9" scale="93" orientation="landscape" r:id="rId1"/>
  <headerFooter>
    <oddHeader xml:space="preserve">&amp;L&amp;G&amp;C&amp;"Arial,Gras"&amp;14CROUS NORMANDIE&amp;11
&amp;"Arial,Normal"
&amp;"Arial,Gras"&amp;14Marché de vérifications techniques réglementaires n° 26-500
Installations thermiques </oddHeader>
    <oddFooter>Page &amp;P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34"/>
  <sheetViews>
    <sheetView tabSelected="1" view="pageLayout" zoomScale="110" zoomScaleNormal="100" zoomScalePageLayoutView="110" workbookViewId="0">
      <selection activeCell="C1" sqref="C1"/>
    </sheetView>
  </sheetViews>
  <sheetFormatPr baseColWidth="10" defaultRowHeight="15" x14ac:dyDescent="0.25"/>
  <cols>
    <col min="1" max="1" width="39.42578125" style="4" customWidth="1"/>
    <col min="2" max="2" width="33.85546875" style="4" customWidth="1"/>
    <col min="3" max="3" width="36" style="7" customWidth="1"/>
    <col min="4" max="4" width="21.42578125" style="4" customWidth="1"/>
    <col min="5" max="5" width="15.14062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/>
      <c r="B1" s="49"/>
      <c r="C1" s="57"/>
      <c r="D1" s="69"/>
    </row>
    <row r="2" spans="1:8" x14ac:dyDescent="0.25">
      <c r="A2" s="69"/>
      <c r="B2" s="69"/>
      <c r="C2" s="70"/>
      <c r="D2" s="69"/>
    </row>
    <row r="3" spans="1:8" ht="23.25" customHeight="1" x14ac:dyDescent="0.25">
      <c r="A3" s="49" t="s">
        <v>180</v>
      </c>
      <c r="B3" s="49"/>
      <c r="C3" s="57"/>
      <c r="D3" s="44"/>
      <c r="E3" s="6"/>
      <c r="F3" s="6"/>
      <c r="G3" s="6"/>
      <c r="H3" s="6"/>
    </row>
    <row r="4" spans="1:8" ht="45" x14ac:dyDescent="0.25">
      <c r="A4" s="55" t="s">
        <v>0</v>
      </c>
      <c r="B4" s="108" t="s">
        <v>132</v>
      </c>
      <c r="C4" s="139" t="s">
        <v>171</v>
      </c>
      <c r="D4" s="60" t="s">
        <v>82</v>
      </c>
      <c r="F4" s="6"/>
      <c r="G4" s="6"/>
      <c r="H4" s="6"/>
    </row>
    <row r="5" spans="1:8" x14ac:dyDescent="0.25">
      <c r="A5" s="243" t="s">
        <v>465</v>
      </c>
      <c r="B5" s="242" t="s">
        <v>466</v>
      </c>
      <c r="C5" s="241">
        <v>1600</v>
      </c>
      <c r="D5" s="53">
        <v>0</v>
      </c>
      <c r="F5" s="44"/>
      <c r="G5" s="44"/>
      <c r="H5" s="44"/>
    </row>
    <row r="6" spans="1:8" x14ac:dyDescent="0.25">
      <c r="A6" s="271" t="s">
        <v>35</v>
      </c>
      <c r="B6" s="98" t="s">
        <v>455</v>
      </c>
      <c r="C6" s="273">
        <v>8048</v>
      </c>
      <c r="D6" s="53">
        <v>0</v>
      </c>
    </row>
    <row r="7" spans="1:8" x14ac:dyDescent="0.25">
      <c r="A7" s="272"/>
      <c r="B7" s="98" t="s">
        <v>456</v>
      </c>
      <c r="C7" s="274"/>
      <c r="D7" s="53">
        <v>0</v>
      </c>
    </row>
    <row r="8" spans="1:8" x14ac:dyDescent="0.25">
      <c r="A8" s="11" t="s">
        <v>36</v>
      </c>
      <c r="B8" s="98"/>
      <c r="C8" s="75">
        <v>2805</v>
      </c>
      <c r="D8" s="53">
        <v>0</v>
      </c>
    </row>
    <row r="9" spans="1:8" x14ac:dyDescent="0.25">
      <c r="A9" s="11" t="s">
        <v>37</v>
      </c>
      <c r="B9" s="98"/>
      <c r="C9" s="75">
        <v>4000</v>
      </c>
      <c r="D9" s="53">
        <v>0</v>
      </c>
    </row>
    <row r="10" spans="1:8" x14ac:dyDescent="0.25">
      <c r="A10" s="11" t="s">
        <v>38</v>
      </c>
      <c r="B10" s="98"/>
      <c r="C10" s="75">
        <v>5127</v>
      </c>
      <c r="D10" s="53">
        <v>0</v>
      </c>
    </row>
    <row r="11" spans="1:8" x14ac:dyDescent="0.25">
      <c r="A11" s="271" t="s">
        <v>39</v>
      </c>
      <c r="B11" s="98" t="s">
        <v>450</v>
      </c>
      <c r="C11" s="75">
        <v>2926</v>
      </c>
      <c r="D11" s="53">
        <v>0</v>
      </c>
    </row>
    <row r="12" spans="1:8" x14ac:dyDescent="0.25">
      <c r="A12" s="272"/>
      <c r="B12" s="98" t="s">
        <v>457</v>
      </c>
      <c r="C12" s="75">
        <v>4000</v>
      </c>
      <c r="D12" s="53">
        <v>0</v>
      </c>
    </row>
    <row r="13" spans="1:8" x14ac:dyDescent="0.25">
      <c r="A13" s="272"/>
      <c r="B13" s="98" t="s">
        <v>451</v>
      </c>
      <c r="C13" s="75">
        <v>2922</v>
      </c>
      <c r="D13" s="53">
        <v>0</v>
      </c>
    </row>
    <row r="14" spans="1:8" x14ac:dyDescent="0.25">
      <c r="A14" s="272"/>
      <c r="B14" s="98" t="s">
        <v>461</v>
      </c>
      <c r="C14" s="75">
        <v>5892</v>
      </c>
      <c r="D14" s="53">
        <v>0</v>
      </c>
    </row>
    <row r="15" spans="1:8" x14ac:dyDescent="0.25">
      <c r="A15" s="272"/>
      <c r="B15" s="98" t="s">
        <v>459</v>
      </c>
      <c r="C15" s="75">
        <v>5894</v>
      </c>
      <c r="D15" s="53">
        <v>0</v>
      </c>
    </row>
    <row r="16" spans="1:8" x14ac:dyDescent="0.25">
      <c r="A16" s="272"/>
      <c r="B16" s="98" t="s">
        <v>458</v>
      </c>
      <c r="C16" s="240">
        <v>4188</v>
      </c>
      <c r="D16" s="53">
        <v>0</v>
      </c>
    </row>
    <row r="17" spans="1:4" x14ac:dyDescent="0.25">
      <c r="A17" s="275"/>
      <c r="B17" s="98" t="s">
        <v>460</v>
      </c>
      <c r="C17" s="240">
        <v>411</v>
      </c>
      <c r="D17" s="53">
        <v>0</v>
      </c>
    </row>
    <row r="18" spans="1:4" x14ac:dyDescent="0.25">
      <c r="A18" s="11" t="s">
        <v>40</v>
      </c>
      <c r="B18" s="98"/>
      <c r="C18" s="75">
        <v>1722</v>
      </c>
      <c r="D18" s="53">
        <v>0</v>
      </c>
    </row>
    <row r="19" spans="1:4" ht="21.75" customHeight="1" x14ac:dyDescent="0.25">
      <c r="A19" s="271" t="s">
        <v>41</v>
      </c>
      <c r="B19" s="98" t="s">
        <v>452</v>
      </c>
      <c r="C19" s="75">
        <v>9263</v>
      </c>
      <c r="D19" s="53">
        <v>0</v>
      </c>
    </row>
    <row r="20" spans="1:4" ht="21.75" customHeight="1" x14ac:dyDescent="0.25">
      <c r="A20" s="272"/>
      <c r="B20" s="98" t="s">
        <v>462</v>
      </c>
      <c r="C20" s="75">
        <v>8025</v>
      </c>
      <c r="D20" s="53">
        <v>0</v>
      </c>
    </row>
    <row r="21" spans="1:4" ht="21.75" customHeight="1" x14ac:dyDescent="0.25">
      <c r="A21" s="272"/>
      <c r="B21" s="98" t="s">
        <v>453</v>
      </c>
      <c r="C21" s="75">
        <v>7856</v>
      </c>
      <c r="D21" s="53">
        <v>0</v>
      </c>
    </row>
    <row r="22" spans="1:4" ht="21.75" customHeight="1" x14ac:dyDescent="0.25">
      <c r="A22" s="272"/>
      <c r="B22" s="98" t="s">
        <v>463</v>
      </c>
      <c r="C22" s="75">
        <v>8297</v>
      </c>
      <c r="D22" s="53">
        <v>0</v>
      </c>
    </row>
    <row r="23" spans="1:4" ht="21.75" customHeight="1" x14ac:dyDescent="0.25">
      <c r="A23" s="272"/>
      <c r="B23" s="98" t="s">
        <v>454</v>
      </c>
      <c r="C23" s="75">
        <v>5742</v>
      </c>
      <c r="D23" s="53">
        <v>0</v>
      </c>
    </row>
    <row r="24" spans="1:4" ht="21.75" customHeight="1" x14ac:dyDescent="0.25">
      <c r="A24" s="272"/>
      <c r="B24" s="98" t="s">
        <v>19</v>
      </c>
      <c r="C24" s="75" t="s">
        <v>178</v>
      </c>
      <c r="D24" s="53">
        <v>0</v>
      </c>
    </row>
    <row r="25" spans="1:4" ht="21.75" customHeight="1" x14ac:dyDescent="0.25">
      <c r="A25" s="275"/>
      <c r="B25" s="98" t="s">
        <v>464</v>
      </c>
      <c r="C25" s="75" t="s">
        <v>178</v>
      </c>
      <c r="D25" s="53">
        <v>0</v>
      </c>
    </row>
    <row r="26" spans="1:4" ht="21.75" customHeight="1" x14ac:dyDescent="0.25">
      <c r="A26" s="271" t="s">
        <v>42</v>
      </c>
      <c r="B26" s="98" t="s">
        <v>448</v>
      </c>
      <c r="C26" s="273">
        <v>551</v>
      </c>
      <c r="D26" s="53">
        <v>0</v>
      </c>
    </row>
    <row r="27" spans="1:4" ht="21.75" customHeight="1" x14ac:dyDescent="0.25">
      <c r="A27" s="275"/>
      <c r="B27" s="98" t="s">
        <v>449</v>
      </c>
      <c r="C27" s="276"/>
      <c r="D27" s="53">
        <v>0</v>
      </c>
    </row>
    <row r="28" spans="1:4" x14ac:dyDescent="0.25">
      <c r="A28" s="11" t="s">
        <v>43</v>
      </c>
      <c r="B28" s="98"/>
      <c r="C28" s="75">
        <v>632</v>
      </c>
      <c r="D28" s="53">
        <v>0</v>
      </c>
    </row>
    <row r="29" spans="1:4" x14ac:dyDescent="0.25">
      <c r="A29" s="11" t="s">
        <v>44</v>
      </c>
      <c r="B29" s="98"/>
      <c r="C29" s="75">
        <v>486</v>
      </c>
      <c r="D29" s="53">
        <v>0</v>
      </c>
    </row>
    <row r="30" spans="1:4" x14ac:dyDescent="0.25">
      <c r="A30" s="11" t="s">
        <v>45</v>
      </c>
      <c r="B30" s="98"/>
      <c r="C30" s="75">
        <v>288</v>
      </c>
      <c r="D30" s="53">
        <v>0</v>
      </c>
    </row>
    <row r="31" spans="1:4" x14ac:dyDescent="0.25">
      <c r="A31" s="11" t="s">
        <v>46</v>
      </c>
      <c r="B31" s="98"/>
      <c r="C31" s="75">
        <v>856</v>
      </c>
      <c r="D31" s="53">
        <v>0</v>
      </c>
    </row>
    <row r="32" spans="1:4" x14ac:dyDescent="0.25">
      <c r="A32" s="11" t="s">
        <v>47</v>
      </c>
      <c r="B32" s="98"/>
      <c r="C32" s="75">
        <v>264</v>
      </c>
      <c r="D32" s="53">
        <v>0</v>
      </c>
    </row>
    <row r="33" spans="1:4" x14ac:dyDescent="0.25">
      <c r="A33" s="11" t="s">
        <v>48</v>
      </c>
      <c r="B33" s="98"/>
      <c r="C33" s="75">
        <v>322</v>
      </c>
      <c r="D33" s="53">
        <v>0</v>
      </c>
    </row>
    <row r="34" spans="1:4" x14ac:dyDescent="0.25">
      <c r="A34" s="11" t="s">
        <v>49</v>
      </c>
      <c r="B34" s="98"/>
      <c r="C34" s="82">
        <v>260</v>
      </c>
      <c r="D34" s="53">
        <v>0</v>
      </c>
    </row>
    <row r="35" spans="1:4" x14ac:dyDescent="0.25">
      <c r="A35" s="11" t="s">
        <v>50</v>
      </c>
      <c r="B35" s="98"/>
      <c r="C35" s="82">
        <v>349</v>
      </c>
      <c r="D35" s="53">
        <v>0</v>
      </c>
    </row>
    <row r="36" spans="1:4" x14ac:dyDescent="0.25">
      <c r="A36" s="11" t="s">
        <v>83</v>
      </c>
      <c r="B36" s="98"/>
      <c r="C36" s="82">
        <v>683</v>
      </c>
      <c r="D36" s="53">
        <v>0</v>
      </c>
    </row>
    <row r="37" spans="1:4" x14ac:dyDescent="0.25">
      <c r="A37" s="11" t="s">
        <v>51</v>
      </c>
      <c r="B37" s="98"/>
      <c r="C37" s="82">
        <v>1586</v>
      </c>
      <c r="D37" s="53">
        <v>0</v>
      </c>
    </row>
    <row r="38" spans="1:4" x14ac:dyDescent="0.25">
      <c r="A38" s="11" t="s">
        <v>52</v>
      </c>
      <c r="B38" s="98"/>
      <c r="C38" s="83">
        <v>1281</v>
      </c>
      <c r="D38" s="53">
        <v>0</v>
      </c>
    </row>
    <row r="39" spans="1:4" ht="15.75" customHeight="1" x14ac:dyDescent="0.25">
      <c r="A39" s="11" t="s">
        <v>53</v>
      </c>
      <c r="B39" s="98"/>
      <c r="C39" s="82">
        <v>307</v>
      </c>
      <c r="D39" s="53">
        <v>0</v>
      </c>
    </row>
    <row r="40" spans="1:4" x14ac:dyDescent="0.25">
      <c r="A40" s="271" t="s">
        <v>54</v>
      </c>
      <c r="B40" s="280"/>
      <c r="C40" s="273">
        <v>611</v>
      </c>
      <c r="D40" s="277">
        <v>0</v>
      </c>
    </row>
    <row r="41" spans="1:4" ht="5.25" customHeight="1" x14ac:dyDescent="0.25">
      <c r="A41" s="275"/>
      <c r="B41" s="281"/>
      <c r="C41" s="276"/>
      <c r="D41" s="278"/>
    </row>
    <row r="42" spans="1:4" x14ac:dyDescent="0.25">
      <c r="A42" s="11" t="s">
        <v>55</v>
      </c>
      <c r="B42" s="98"/>
      <c r="C42" s="82">
        <v>1313</v>
      </c>
      <c r="D42" s="53">
        <v>0</v>
      </c>
    </row>
    <row r="43" spans="1:4" x14ac:dyDescent="0.25">
      <c r="A43" s="11" t="s">
        <v>56</v>
      </c>
      <c r="B43" s="98"/>
      <c r="C43" s="82">
        <v>774</v>
      </c>
      <c r="D43" s="53">
        <v>0</v>
      </c>
    </row>
    <row r="44" spans="1:4" x14ac:dyDescent="0.25">
      <c r="A44" s="11" t="s">
        <v>57</v>
      </c>
      <c r="B44" s="98"/>
      <c r="C44" s="82">
        <v>601</v>
      </c>
      <c r="D44" s="53">
        <v>0</v>
      </c>
    </row>
    <row r="45" spans="1:4" x14ac:dyDescent="0.25">
      <c r="A45" s="11" t="s">
        <v>58</v>
      </c>
      <c r="B45" s="98"/>
      <c r="C45" s="82">
        <v>485</v>
      </c>
      <c r="D45" s="53">
        <v>0</v>
      </c>
    </row>
    <row r="46" spans="1:4" x14ac:dyDescent="0.25">
      <c r="A46" s="85" t="s">
        <v>264</v>
      </c>
      <c r="B46" s="85" t="s">
        <v>235</v>
      </c>
      <c r="C46" s="97">
        <v>1727</v>
      </c>
      <c r="D46" s="96">
        <v>0</v>
      </c>
    </row>
    <row r="47" spans="1:4" x14ac:dyDescent="0.25">
      <c r="A47" s="259" t="s">
        <v>231</v>
      </c>
      <c r="B47" s="85" t="s">
        <v>236</v>
      </c>
      <c r="C47" s="97">
        <v>1206</v>
      </c>
      <c r="D47" s="96">
        <v>0</v>
      </c>
    </row>
    <row r="48" spans="1:4" x14ac:dyDescent="0.25">
      <c r="A48" s="260"/>
      <c r="B48" s="85" t="s">
        <v>266</v>
      </c>
      <c r="C48" s="97">
        <v>801</v>
      </c>
      <c r="D48" s="96">
        <v>0</v>
      </c>
    </row>
    <row r="49" spans="1:4" x14ac:dyDescent="0.25">
      <c r="A49" s="260"/>
      <c r="B49" s="85" t="s">
        <v>237</v>
      </c>
      <c r="C49" s="97">
        <v>2476</v>
      </c>
      <c r="D49" s="96">
        <v>0</v>
      </c>
    </row>
    <row r="50" spans="1:4" x14ac:dyDescent="0.25">
      <c r="A50" s="270"/>
      <c r="B50" s="85" t="s">
        <v>238</v>
      </c>
      <c r="C50" s="97">
        <v>412</v>
      </c>
      <c r="D50" s="96">
        <v>0</v>
      </c>
    </row>
    <row r="51" spans="1:4" x14ac:dyDescent="0.25">
      <c r="A51" s="259" t="s">
        <v>232</v>
      </c>
      <c r="B51" s="85" t="s">
        <v>239</v>
      </c>
      <c r="C51" s="97">
        <v>735</v>
      </c>
      <c r="D51" s="96">
        <v>0</v>
      </c>
    </row>
    <row r="52" spans="1:4" x14ac:dyDescent="0.25">
      <c r="A52" s="260"/>
      <c r="B52" s="85" t="s">
        <v>240</v>
      </c>
      <c r="C52" s="97">
        <v>960</v>
      </c>
      <c r="D52" s="96">
        <v>0</v>
      </c>
    </row>
    <row r="53" spans="1:4" x14ac:dyDescent="0.25">
      <c r="A53" s="260"/>
      <c r="B53" s="85" t="s">
        <v>267</v>
      </c>
      <c r="C53" s="97">
        <v>504</v>
      </c>
      <c r="D53" s="96">
        <v>0</v>
      </c>
    </row>
    <row r="54" spans="1:4" x14ac:dyDescent="0.25">
      <c r="A54" s="260"/>
      <c r="B54" s="85" t="s">
        <v>241</v>
      </c>
      <c r="C54" s="97">
        <v>336</v>
      </c>
      <c r="D54" s="96">
        <v>0</v>
      </c>
    </row>
    <row r="55" spans="1:4" x14ac:dyDescent="0.25">
      <c r="A55" s="260"/>
      <c r="B55" s="85" t="s">
        <v>268</v>
      </c>
      <c r="C55" s="97">
        <v>1802</v>
      </c>
      <c r="D55" s="96">
        <v>0</v>
      </c>
    </row>
    <row r="56" spans="1:4" x14ac:dyDescent="0.25">
      <c r="A56" s="260"/>
      <c r="B56" s="85" t="s">
        <v>242</v>
      </c>
      <c r="C56" s="97">
        <v>2181</v>
      </c>
      <c r="D56" s="96">
        <v>0</v>
      </c>
    </row>
    <row r="57" spans="1:4" x14ac:dyDescent="0.25">
      <c r="A57" s="260"/>
      <c r="B57" s="85" t="s">
        <v>269</v>
      </c>
      <c r="C57" s="97">
        <v>758</v>
      </c>
      <c r="D57" s="96">
        <v>0</v>
      </c>
    </row>
    <row r="58" spans="1:4" x14ac:dyDescent="0.25">
      <c r="A58" s="260"/>
      <c r="B58" s="85" t="s">
        <v>270</v>
      </c>
      <c r="C58" s="97">
        <v>705</v>
      </c>
      <c r="D58" s="96">
        <v>0</v>
      </c>
    </row>
    <row r="59" spans="1:4" x14ac:dyDescent="0.25">
      <c r="A59" s="260"/>
      <c r="B59" s="85" t="s">
        <v>271</v>
      </c>
      <c r="C59" s="97">
        <v>731</v>
      </c>
      <c r="D59" s="96">
        <v>0</v>
      </c>
    </row>
    <row r="60" spans="1:4" x14ac:dyDescent="0.25">
      <c r="A60" s="260"/>
      <c r="B60" s="85" t="s">
        <v>243</v>
      </c>
      <c r="C60" s="97">
        <v>1125</v>
      </c>
      <c r="D60" s="96">
        <v>0</v>
      </c>
    </row>
    <row r="61" spans="1:4" x14ac:dyDescent="0.25">
      <c r="A61" s="270"/>
      <c r="B61" s="85" t="s">
        <v>244</v>
      </c>
      <c r="C61" s="97">
        <v>225</v>
      </c>
      <c r="D61" s="96">
        <v>0</v>
      </c>
    </row>
    <row r="62" spans="1:4" x14ac:dyDescent="0.25">
      <c r="A62" s="259" t="s">
        <v>265</v>
      </c>
      <c r="B62" s="85" t="s">
        <v>245</v>
      </c>
      <c r="C62" s="112">
        <v>1566</v>
      </c>
      <c r="D62" s="96">
        <v>0</v>
      </c>
    </row>
    <row r="63" spans="1:4" x14ac:dyDescent="0.25">
      <c r="A63" s="260"/>
      <c r="B63" s="85" t="s">
        <v>246</v>
      </c>
      <c r="C63" s="112">
        <v>674</v>
      </c>
      <c r="D63" s="96">
        <v>0</v>
      </c>
    </row>
    <row r="64" spans="1:4" x14ac:dyDescent="0.25">
      <c r="A64" s="260"/>
      <c r="B64" s="85" t="s">
        <v>272</v>
      </c>
      <c r="C64" s="112">
        <v>989</v>
      </c>
      <c r="D64" s="96">
        <v>0</v>
      </c>
    </row>
    <row r="65" spans="1:4" x14ac:dyDescent="0.25">
      <c r="A65" s="260"/>
      <c r="B65" s="85" t="s">
        <v>273</v>
      </c>
      <c r="C65" s="112">
        <v>989</v>
      </c>
      <c r="D65" s="96">
        <v>0</v>
      </c>
    </row>
    <row r="66" spans="1:4" x14ac:dyDescent="0.25">
      <c r="A66" s="260"/>
      <c r="B66" s="85" t="s">
        <v>274</v>
      </c>
      <c r="C66" s="112">
        <v>989</v>
      </c>
      <c r="D66" s="96">
        <v>0</v>
      </c>
    </row>
    <row r="67" spans="1:4" x14ac:dyDescent="0.25">
      <c r="A67" s="260"/>
      <c r="B67" s="85" t="s">
        <v>275</v>
      </c>
      <c r="C67" s="112">
        <v>1192</v>
      </c>
      <c r="D67" s="96">
        <v>0</v>
      </c>
    </row>
    <row r="68" spans="1:4" x14ac:dyDescent="0.25">
      <c r="A68" s="260"/>
      <c r="B68" s="85" t="s">
        <v>276</v>
      </c>
      <c r="C68" s="112">
        <v>3913</v>
      </c>
      <c r="D68" s="96">
        <v>0</v>
      </c>
    </row>
    <row r="69" spans="1:4" x14ac:dyDescent="0.25">
      <c r="A69" s="260"/>
      <c r="B69" s="85" t="s">
        <v>247</v>
      </c>
      <c r="C69" s="112">
        <v>3688</v>
      </c>
      <c r="D69" s="96">
        <v>0</v>
      </c>
    </row>
    <row r="70" spans="1:4" x14ac:dyDescent="0.25">
      <c r="A70" s="260"/>
      <c r="B70" s="85" t="s">
        <v>277</v>
      </c>
      <c r="C70" s="112">
        <v>4100</v>
      </c>
      <c r="D70" s="96">
        <v>0</v>
      </c>
    </row>
    <row r="71" spans="1:4" x14ac:dyDescent="0.25">
      <c r="A71" s="260"/>
      <c r="B71" s="85" t="s">
        <v>278</v>
      </c>
      <c r="C71" s="112">
        <v>4175</v>
      </c>
      <c r="D71" s="96">
        <v>0</v>
      </c>
    </row>
    <row r="72" spans="1:4" x14ac:dyDescent="0.25">
      <c r="A72" s="260"/>
      <c r="B72" s="85" t="s">
        <v>248</v>
      </c>
      <c r="C72" s="112">
        <v>4160</v>
      </c>
      <c r="D72" s="96">
        <v>0</v>
      </c>
    </row>
    <row r="73" spans="1:4" x14ac:dyDescent="0.25">
      <c r="A73" s="270"/>
      <c r="B73" s="85" t="s">
        <v>279</v>
      </c>
      <c r="C73" s="112">
        <v>4791</v>
      </c>
      <c r="D73" s="96">
        <v>0</v>
      </c>
    </row>
    <row r="74" spans="1:4" x14ac:dyDescent="0.25">
      <c r="A74" s="259" t="s">
        <v>234</v>
      </c>
      <c r="B74" s="95" t="s">
        <v>280</v>
      </c>
      <c r="C74" s="113">
        <v>1132</v>
      </c>
      <c r="D74" s="96">
        <v>0</v>
      </c>
    </row>
    <row r="75" spans="1:4" x14ac:dyDescent="0.25">
      <c r="A75" s="260"/>
      <c r="B75" s="95" t="s">
        <v>281</v>
      </c>
      <c r="C75" s="113">
        <v>885</v>
      </c>
      <c r="D75" s="96">
        <v>0</v>
      </c>
    </row>
    <row r="76" spans="1:4" x14ac:dyDescent="0.25">
      <c r="A76" s="260"/>
      <c r="B76" s="95" t="s">
        <v>282</v>
      </c>
      <c r="C76" s="113">
        <v>1110</v>
      </c>
      <c r="D76" s="96">
        <v>0</v>
      </c>
    </row>
    <row r="77" spans="1:4" x14ac:dyDescent="0.25">
      <c r="A77" s="260"/>
      <c r="B77" s="95" t="s">
        <v>283</v>
      </c>
      <c r="C77" s="113">
        <v>821</v>
      </c>
      <c r="D77" s="96">
        <v>0</v>
      </c>
    </row>
    <row r="78" spans="1:4" x14ac:dyDescent="0.25">
      <c r="A78" s="260"/>
      <c r="B78" s="95" t="s">
        <v>284</v>
      </c>
      <c r="C78" s="113">
        <v>546</v>
      </c>
      <c r="D78" s="96">
        <v>0</v>
      </c>
    </row>
    <row r="79" spans="1:4" x14ac:dyDescent="0.25">
      <c r="A79" s="260"/>
      <c r="B79" s="95" t="s">
        <v>285</v>
      </c>
      <c r="C79" s="113">
        <v>937</v>
      </c>
      <c r="D79" s="96">
        <v>0</v>
      </c>
    </row>
    <row r="80" spans="1:4" x14ac:dyDescent="0.25">
      <c r="A80" s="260"/>
      <c r="B80" s="95" t="s">
        <v>286</v>
      </c>
      <c r="C80" s="113">
        <v>262</v>
      </c>
      <c r="D80" s="96">
        <v>0</v>
      </c>
    </row>
    <row r="81" spans="1:4" x14ac:dyDescent="0.25">
      <c r="A81" s="260"/>
      <c r="B81" s="95" t="s">
        <v>287</v>
      </c>
      <c r="C81" s="113">
        <v>553</v>
      </c>
      <c r="D81" s="96">
        <v>0</v>
      </c>
    </row>
    <row r="82" spans="1:4" x14ac:dyDescent="0.25">
      <c r="A82" s="260"/>
      <c r="B82" s="95" t="s">
        <v>288</v>
      </c>
      <c r="C82" s="113">
        <v>433</v>
      </c>
      <c r="D82" s="96">
        <v>0</v>
      </c>
    </row>
    <row r="83" spans="1:4" x14ac:dyDescent="0.25">
      <c r="A83" s="260"/>
      <c r="B83" s="95" t="s">
        <v>289</v>
      </c>
      <c r="C83" s="113">
        <v>583</v>
      </c>
      <c r="D83" s="96">
        <v>0</v>
      </c>
    </row>
    <row r="84" spans="1:4" x14ac:dyDescent="0.25">
      <c r="A84" s="260"/>
      <c r="B84" s="95" t="s">
        <v>290</v>
      </c>
      <c r="C84" s="113">
        <v>1581</v>
      </c>
      <c r="D84" s="96">
        <v>0</v>
      </c>
    </row>
    <row r="85" spans="1:4" x14ac:dyDescent="0.25">
      <c r="A85" s="260"/>
      <c r="B85" s="95" t="s">
        <v>291</v>
      </c>
      <c r="C85" s="113">
        <v>1401</v>
      </c>
      <c r="D85" s="96">
        <v>0</v>
      </c>
    </row>
    <row r="86" spans="1:4" x14ac:dyDescent="0.25">
      <c r="A86" s="260"/>
      <c r="B86" s="95" t="s">
        <v>292</v>
      </c>
      <c r="C86" s="113">
        <v>1491</v>
      </c>
      <c r="D86" s="96">
        <v>0</v>
      </c>
    </row>
    <row r="87" spans="1:4" x14ac:dyDescent="0.25">
      <c r="A87" s="260"/>
      <c r="B87" s="95" t="s">
        <v>293</v>
      </c>
      <c r="C87" s="113">
        <v>1311</v>
      </c>
      <c r="D87" s="96">
        <v>0</v>
      </c>
    </row>
    <row r="88" spans="1:4" ht="15.75" thickBot="1" x14ac:dyDescent="0.3">
      <c r="A88" s="270"/>
      <c r="B88" s="95" t="s">
        <v>294</v>
      </c>
      <c r="C88" s="114">
        <v>907</v>
      </c>
      <c r="D88" s="96">
        <v>0</v>
      </c>
    </row>
    <row r="89" spans="1:4" ht="15.75" thickTop="1" x14ac:dyDescent="0.25">
      <c r="A89" s="69"/>
      <c r="B89" s="69"/>
      <c r="C89" s="70"/>
      <c r="D89" s="69"/>
    </row>
    <row r="90" spans="1:4" ht="30" customHeight="1" x14ac:dyDescent="0.25">
      <c r="A90" s="282" t="s">
        <v>151</v>
      </c>
      <c r="B90" s="282"/>
      <c r="C90" s="282"/>
      <c r="D90" s="69"/>
    </row>
    <row r="91" spans="1:4" ht="30" x14ac:dyDescent="0.25">
      <c r="A91" s="55" t="s">
        <v>0</v>
      </c>
      <c r="B91" s="108" t="s">
        <v>132</v>
      </c>
      <c r="C91" s="68" t="s">
        <v>170</v>
      </c>
      <c r="D91" s="60" t="s">
        <v>179</v>
      </c>
    </row>
    <row r="92" spans="1:4" ht="30" customHeight="1" x14ac:dyDescent="0.25">
      <c r="A92" s="74" t="s">
        <v>8</v>
      </c>
      <c r="B92" s="98"/>
      <c r="C92" s="75">
        <v>550</v>
      </c>
      <c r="D92" s="53">
        <v>0</v>
      </c>
    </row>
    <row r="93" spans="1:4" ht="21.75" customHeight="1" x14ac:dyDescent="0.25">
      <c r="A93" s="74" t="s">
        <v>9</v>
      </c>
      <c r="B93" s="98"/>
      <c r="C93" s="75">
        <v>200</v>
      </c>
      <c r="D93" s="53">
        <v>0</v>
      </c>
    </row>
    <row r="94" spans="1:4" ht="28.5" x14ac:dyDescent="0.25">
      <c r="A94" s="74" t="s">
        <v>361</v>
      </c>
      <c r="B94" s="98"/>
      <c r="C94" s="75">
        <v>2057</v>
      </c>
      <c r="D94" s="53">
        <v>0</v>
      </c>
    </row>
    <row r="95" spans="1:4" ht="18.75" customHeight="1" x14ac:dyDescent="0.25">
      <c r="A95" s="74" t="s">
        <v>357</v>
      </c>
      <c r="B95" s="98"/>
      <c r="C95" s="238">
        <v>461</v>
      </c>
      <c r="D95" s="53">
        <v>0</v>
      </c>
    </row>
    <row r="96" spans="1:4" ht="19.5" customHeight="1" x14ac:dyDescent="0.25">
      <c r="A96" s="74" t="s">
        <v>358</v>
      </c>
      <c r="B96" s="98"/>
      <c r="C96" s="238">
        <v>93</v>
      </c>
      <c r="D96" s="53">
        <v>0</v>
      </c>
    </row>
    <row r="97" spans="1:4" x14ac:dyDescent="0.25">
      <c r="A97" s="74" t="s">
        <v>360</v>
      </c>
      <c r="B97" s="98"/>
      <c r="C97" s="238">
        <v>200</v>
      </c>
      <c r="D97" s="53">
        <v>0</v>
      </c>
    </row>
    <row r="98" spans="1:4" ht="28.5" x14ac:dyDescent="0.25">
      <c r="A98" s="107" t="s">
        <v>362</v>
      </c>
      <c r="B98" s="98"/>
      <c r="C98" s="75">
        <v>2776</v>
      </c>
      <c r="D98" s="53">
        <v>0</v>
      </c>
    </row>
    <row r="99" spans="1:4" x14ac:dyDescent="0.25">
      <c r="A99" s="107" t="s">
        <v>467</v>
      </c>
      <c r="B99" s="98"/>
      <c r="C99" s="75">
        <v>255</v>
      </c>
      <c r="D99" s="53">
        <v>0</v>
      </c>
    </row>
    <row r="100" spans="1:4" ht="19.5" customHeight="1" x14ac:dyDescent="0.25">
      <c r="A100" s="74" t="s">
        <v>13</v>
      </c>
      <c r="B100" s="98"/>
      <c r="C100" s="75">
        <v>787</v>
      </c>
      <c r="D100" s="53">
        <v>0</v>
      </c>
    </row>
    <row r="101" spans="1:4" ht="20.25" customHeight="1" x14ac:dyDescent="0.25">
      <c r="A101" s="74" t="s">
        <v>14</v>
      </c>
      <c r="B101" s="98"/>
      <c r="C101" s="75">
        <v>75</v>
      </c>
      <c r="D101" s="53">
        <v>0</v>
      </c>
    </row>
    <row r="102" spans="1:4" ht="28.5" x14ac:dyDescent="0.25">
      <c r="A102" s="74" t="s">
        <v>359</v>
      </c>
      <c r="B102" s="98"/>
      <c r="C102" s="75">
        <v>5000</v>
      </c>
      <c r="D102" s="53">
        <v>0</v>
      </c>
    </row>
    <row r="103" spans="1:4" ht="21.75" customHeight="1" x14ac:dyDescent="0.25">
      <c r="A103" s="74" t="s">
        <v>16</v>
      </c>
      <c r="B103" s="98"/>
      <c r="C103" s="75">
        <v>1950</v>
      </c>
      <c r="D103" s="53">
        <v>0</v>
      </c>
    </row>
    <row r="104" spans="1:4" ht="24.75" customHeight="1" x14ac:dyDescent="0.25">
      <c r="A104" s="74" t="s">
        <v>17</v>
      </c>
      <c r="B104" s="98"/>
      <c r="C104" s="75">
        <v>1210</v>
      </c>
      <c r="D104" s="53">
        <v>0</v>
      </c>
    </row>
    <row r="105" spans="1:4" x14ac:dyDescent="0.25">
      <c r="A105" s="48" t="s">
        <v>20</v>
      </c>
      <c r="B105" s="98"/>
      <c r="C105" s="238">
        <v>2810</v>
      </c>
      <c r="D105" s="53">
        <v>0</v>
      </c>
    </row>
    <row r="106" spans="1:4" x14ac:dyDescent="0.25">
      <c r="A106" s="48" t="s">
        <v>363</v>
      </c>
      <c r="B106" s="98"/>
      <c r="C106" s="238">
        <v>153</v>
      </c>
      <c r="D106" s="53">
        <v>0</v>
      </c>
    </row>
    <row r="107" spans="1:4" x14ac:dyDescent="0.25">
      <c r="A107" s="48" t="s">
        <v>354</v>
      </c>
      <c r="B107" s="98"/>
      <c r="C107" s="238">
        <v>300</v>
      </c>
      <c r="D107" s="53">
        <v>0</v>
      </c>
    </row>
    <row r="108" spans="1:4" x14ac:dyDescent="0.25">
      <c r="A108" s="259" t="s">
        <v>212</v>
      </c>
      <c r="B108" s="85" t="s">
        <v>224</v>
      </c>
      <c r="C108" s="97">
        <v>2836</v>
      </c>
      <c r="D108" s="53">
        <v>0</v>
      </c>
    </row>
    <row r="109" spans="1:4" x14ac:dyDescent="0.25">
      <c r="A109" s="260"/>
      <c r="B109" s="85" t="s">
        <v>225</v>
      </c>
      <c r="C109" s="97">
        <v>1939</v>
      </c>
      <c r="D109" s="53">
        <v>0</v>
      </c>
    </row>
    <row r="110" spans="1:4" x14ac:dyDescent="0.25">
      <c r="A110" s="260"/>
      <c r="B110" s="85" t="s">
        <v>226</v>
      </c>
      <c r="C110" s="97">
        <v>1259</v>
      </c>
      <c r="D110" s="53">
        <v>0</v>
      </c>
    </row>
    <row r="111" spans="1:4" x14ac:dyDescent="0.25">
      <c r="A111" s="260"/>
      <c r="B111" s="214" t="s">
        <v>508</v>
      </c>
      <c r="C111" s="97">
        <v>400</v>
      </c>
      <c r="D111" s="53">
        <v>0</v>
      </c>
    </row>
    <row r="112" spans="1:4" x14ac:dyDescent="0.25">
      <c r="A112" s="260"/>
      <c r="B112" s="137" t="s">
        <v>355</v>
      </c>
      <c r="C112" s="111">
        <v>300</v>
      </c>
      <c r="D112" s="53">
        <v>0</v>
      </c>
    </row>
    <row r="113" spans="1:4" x14ac:dyDescent="0.25">
      <c r="A113" s="260"/>
      <c r="B113" s="137" t="s">
        <v>356</v>
      </c>
      <c r="C113" s="111">
        <v>150</v>
      </c>
      <c r="D113" s="53">
        <v>0</v>
      </c>
    </row>
    <row r="114" spans="1:4" x14ac:dyDescent="0.25">
      <c r="A114" s="230" t="s">
        <v>468</v>
      </c>
      <c r="B114" s="85"/>
      <c r="C114" s="111">
        <v>905</v>
      </c>
      <c r="D114" s="104">
        <v>0</v>
      </c>
    </row>
    <row r="115" spans="1:4" x14ac:dyDescent="0.25">
      <c r="A115" s="259" t="s">
        <v>255</v>
      </c>
      <c r="B115" s="85" t="s">
        <v>260</v>
      </c>
      <c r="C115" s="97">
        <v>200</v>
      </c>
      <c r="D115" s="239">
        <v>0</v>
      </c>
    </row>
    <row r="116" spans="1:4" x14ac:dyDescent="0.25">
      <c r="A116" s="270"/>
      <c r="B116" s="63" t="s">
        <v>261</v>
      </c>
      <c r="C116" s="97">
        <v>200</v>
      </c>
      <c r="D116" s="239">
        <v>0</v>
      </c>
    </row>
    <row r="117" spans="1:4" x14ac:dyDescent="0.25">
      <c r="A117" s="137" t="s">
        <v>216</v>
      </c>
      <c r="B117" s="145"/>
      <c r="C117" s="97">
        <v>2300</v>
      </c>
      <c r="D117" s="96">
        <v>0</v>
      </c>
    </row>
    <row r="118" spans="1:4" x14ac:dyDescent="0.25">
      <c r="A118" s="137" t="s">
        <v>368</v>
      </c>
      <c r="B118" s="145"/>
      <c r="C118" s="111">
        <v>200</v>
      </c>
      <c r="D118" s="96">
        <v>0</v>
      </c>
    </row>
    <row r="119" spans="1:4" x14ac:dyDescent="0.25">
      <c r="A119" s="137" t="s">
        <v>222</v>
      </c>
      <c r="B119" s="145"/>
      <c r="C119" s="97">
        <v>3452</v>
      </c>
      <c r="D119" s="96">
        <v>0</v>
      </c>
    </row>
    <row r="120" spans="1:4" x14ac:dyDescent="0.25">
      <c r="A120" s="137" t="s">
        <v>367</v>
      </c>
      <c r="B120" s="145" t="s">
        <v>391</v>
      </c>
      <c r="C120" s="111">
        <v>20</v>
      </c>
      <c r="D120" s="96">
        <v>0</v>
      </c>
    </row>
    <row r="121" spans="1:4" x14ac:dyDescent="0.25">
      <c r="A121" s="137" t="s">
        <v>256</v>
      </c>
      <c r="B121" s="85"/>
      <c r="C121" s="97">
        <v>100</v>
      </c>
      <c r="D121" s="96">
        <v>0</v>
      </c>
    </row>
    <row r="122" spans="1:4" x14ac:dyDescent="0.25">
      <c r="A122" s="259" t="s">
        <v>257</v>
      </c>
      <c r="B122" s="85" t="s">
        <v>215</v>
      </c>
      <c r="C122" s="97">
        <v>3964</v>
      </c>
      <c r="D122" s="138">
        <v>0</v>
      </c>
    </row>
    <row r="123" spans="1:4" x14ac:dyDescent="0.25">
      <c r="A123" s="260"/>
      <c r="B123" s="137" t="s">
        <v>369</v>
      </c>
      <c r="C123" s="111" t="s">
        <v>509</v>
      </c>
      <c r="D123" s="138">
        <v>0</v>
      </c>
    </row>
    <row r="124" spans="1:4" x14ac:dyDescent="0.25">
      <c r="A124" s="260"/>
      <c r="B124" s="137" t="s">
        <v>370</v>
      </c>
      <c r="C124" s="111">
        <v>159</v>
      </c>
      <c r="D124" s="138">
        <v>0</v>
      </c>
    </row>
    <row r="125" spans="1:4" x14ac:dyDescent="0.25">
      <c r="A125" s="270"/>
      <c r="B125" s="137" t="s">
        <v>371</v>
      </c>
      <c r="C125" s="111">
        <v>150</v>
      </c>
      <c r="D125" s="138">
        <v>0</v>
      </c>
    </row>
    <row r="126" spans="1:4" x14ac:dyDescent="0.25">
      <c r="A126" s="259" t="s">
        <v>223</v>
      </c>
      <c r="B126" s="92" t="s">
        <v>364</v>
      </c>
      <c r="C126" s="97">
        <v>3754</v>
      </c>
      <c r="D126" s="96">
        <v>0</v>
      </c>
    </row>
    <row r="127" spans="1:4" x14ac:dyDescent="0.25">
      <c r="A127" s="260"/>
      <c r="B127" s="92" t="s">
        <v>365</v>
      </c>
      <c r="C127" s="111" t="s">
        <v>510</v>
      </c>
      <c r="D127" s="96">
        <v>0</v>
      </c>
    </row>
    <row r="128" spans="1:4" x14ac:dyDescent="0.25">
      <c r="A128" s="270"/>
      <c r="B128" s="92" t="s">
        <v>366</v>
      </c>
      <c r="C128" s="111" t="s">
        <v>511</v>
      </c>
      <c r="D128" s="96">
        <v>0</v>
      </c>
    </row>
    <row r="129" spans="1:4" ht="21.75" customHeight="1" x14ac:dyDescent="0.25">
      <c r="A129" s="259" t="s">
        <v>258</v>
      </c>
      <c r="B129" s="85" t="s">
        <v>262</v>
      </c>
      <c r="C129" s="97">
        <v>200</v>
      </c>
      <c r="D129" s="96">
        <v>0</v>
      </c>
    </row>
    <row r="130" spans="1:4" x14ac:dyDescent="0.25">
      <c r="A130" s="270"/>
      <c r="B130" s="85" t="s">
        <v>263</v>
      </c>
      <c r="C130" s="97">
        <v>100</v>
      </c>
      <c r="D130" s="96">
        <v>0</v>
      </c>
    </row>
    <row r="131" spans="1:4" ht="28.5" x14ac:dyDescent="0.25">
      <c r="A131" s="137" t="s">
        <v>230</v>
      </c>
      <c r="B131" s="85"/>
      <c r="C131" s="97">
        <v>2524</v>
      </c>
      <c r="D131" s="96">
        <v>0</v>
      </c>
    </row>
    <row r="132" spans="1:4" x14ac:dyDescent="0.25">
      <c r="A132" s="219" t="s">
        <v>414</v>
      </c>
      <c r="B132" s="214" t="s">
        <v>259</v>
      </c>
      <c r="C132" s="75">
        <v>200</v>
      </c>
      <c r="D132" s="96">
        <v>0</v>
      </c>
    </row>
    <row r="133" spans="1:4" x14ac:dyDescent="0.25">
      <c r="A133" s="56" t="s">
        <v>59</v>
      </c>
      <c r="B133" s="56"/>
      <c r="C133" s="117"/>
      <c r="D133" s="69"/>
    </row>
    <row r="134" spans="1:4" x14ac:dyDescent="0.25">
      <c r="A134" s="279" t="s">
        <v>60</v>
      </c>
      <c r="B134" s="279"/>
      <c r="C134" s="279"/>
    </row>
  </sheetData>
  <mergeCells count="21">
    <mergeCell ref="D40:D41"/>
    <mergeCell ref="A40:A41"/>
    <mergeCell ref="C40:C41"/>
    <mergeCell ref="A134:C134"/>
    <mergeCell ref="A115:A116"/>
    <mergeCell ref="A129:A130"/>
    <mergeCell ref="A126:A128"/>
    <mergeCell ref="A122:A125"/>
    <mergeCell ref="B40:B41"/>
    <mergeCell ref="A108:A113"/>
    <mergeCell ref="A90:C90"/>
    <mergeCell ref="A47:A50"/>
    <mergeCell ref="A51:A61"/>
    <mergeCell ref="A62:A73"/>
    <mergeCell ref="A74:A88"/>
    <mergeCell ref="A6:A7"/>
    <mergeCell ref="C6:C7"/>
    <mergeCell ref="A26:A27"/>
    <mergeCell ref="C26:C27"/>
    <mergeCell ref="A19:A25"/>
    <mergeCell ref="A11:A17"/>
  </mergeCells>
  <phoneticPr fontId="20" type="noConversion"/>
  <printOptions horizontalCentered="1" verticalCentered="1"/>
  <pageMargins left="0.19685039370078741" right="0.70866141732283472" top="1.4173228346456694" bottom="0.74803149606299213" header="0.31496062992125984" footer="0.31496062992125984"/>
  <pageSetup paperSize="9" scale="50" fitToWidth="3" orientation="landscape" r:id="rId1"/>
  <headerFooter>
    <oddHeader>&amp;L&amp;G&amp;C&amp;"Arial,Gras"&amp;14CROUS NORMANDIE&amp;11
&amp;"Arial,Normal"
&amp;"Arial,Gras"&amp;14Marché de vérifications techniques réglementaires n° 26-500
Installations électriques</oddHeader>
    <oddFooter>Page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5"/>
  <sheetViews>
    <sheetView view="pageLayout" zoomScale="110" zoomScaleNormal="100" zoomScalePageLayoutView="110" workbookViewId="0">
      <selection activeCell="B18" sqref="B18"/>
    </sheetView>
  </sheetViews>
  <sheetFormatPr baseColWidth="10" defaultRowHeight="15" x14ac:dyDescent="0.25"/>
  <cols>
    <col min="1" max="1" width="39.42578125" style="4" customWidth="1"/>
    <col min="2" max="3" width="36" style="7" customWidth="1"/>
    <col min="4" max="4" width="21.42578125" style="4" customWidth="1"/>
    <col min="5" max="5" width="15.14062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 t="s">
        <v>211</v>
      </c>
      <c r="B1" s="57"/>
      <c r="C1" s="57"/>
      <c r="D1" s="69"/>
    </row>
    <row r="2" spans="1:8" x14ac:dyDescent="0.25">
      <c r="A2" s="69"/>
      <c r="B2" s="70"/>
      <c r="C2" s="70"/>
      <c r="D2" s="69"/>
    </row>
    <row r="3" spans="1:8" x14ac:dyDescent="0.25">
      <c r="A3" s="49" t="s">
        <v>177</v>
      </c>
      <c r="B3" s="57"/>
      <c r="C3" s="57"/>
      <c r="D3" s="44"/>
      <c r="E3" s="6"/>
      <c r="F3" s="6"/>
      <c r="G3" s="6"/>
      <c r="H3" s="6"/>
    </row>
    <row r="4" spans="1:8" ht="30" x14ac:dyDescent="0.25">
      <c r="A4" s="55" t="s">
        <v>0</v>
      </c>
      <c r="B4" s="68" t="s">
        <v>181</v>
      </c>
      <c r="C4" s="51" t="s">
        <v>132</v>
      </c>
      <c r="D4" s="60" t="s">
        <v>207</v>
      </c>
      <c r="E4" s="6"/>
      <c r="F4" s="6"/>
      <c r="G4" s="6"/>
      <c r="H4" s="6"/>
    </row>
    <row r="5" spans="1:8" x14ac:dyDescent="0.25">
      <c r="A5" s="58" t="s">
        <v>144</v>
      </c>
      <c r="B5" s="58" t="s">
        <v>182</v>
      </c>
      <c r="C5" s="58"/>
      <c r="D5" s="53">
        <v>0</v>
      </c>
    </row>
    <row r="6" spans="1:8" x14ac:dyDescent="0.25">
      <c r="A6" s="13" t="s">
        <v>11</v>
      </c>
      <c r="B6" s="58" t="s">
        <v>182</v>
      </c>
      <c r="C6" s="58" t="s">
        <v>383</v>
      </c>
      <c r="D6" s="53">
        <v>0</v>
      </c>
    </row>
    <row r="7" spans="1:8" x14ac:dyDescent="0.25">
      <c r="A7" s="11" t="s">
        <v>15</v>
      </c>
      <c r="B7" s="58" t="s">
        <v>182</v>
      </c>
      <c r="C7" s="58"/>
      <c r="D7" s="53">
        <v>0</v>
      </c>
    </row>
    <row r="8" spans="1:8" x14ac:dyDescent="0.25">
      <c r="A8" s="232" t="s">
        <v>51</v>
      </c>
      <c r="B8" s="235" t="s">
        <v>182</v>
      </c>
      <c r="C8" s="235" t="s">
        <v>436</v>
      </c>
      <c r="D8" s="233">
        <v>0</v>
      </c>
    </row>
    <row r="9" spans="1:8" x14ac:dyDescent="0.25">
      <c r="A9" s="232" t="s">
        <v>437</v>
      </c>
      <c r="B9" s="235" t="s">
        <v>182</v>
      </c>
      <c r="C9" s="235" t="s">
        <v>438</v>
      </c>
      <c r="D9" s="233">
        <v>0</v>
      </c>
    </row>
    <row r="10" spans="1:8" x14ac:dyDescent="0.25">
      <c r="A10" s="11" t="s">
        <v>20</v>
      </c>
      <c r="B10" s="58" t="s">
        <v>182</v>
      </c>
      <c r="C10" s="58" t="s">
        <v>435</v>
      </c>
      <c r="D10" s="53">
        <v>0</v>
      </c>
    </row>
    <row r="11" spans="1:8" x14ac:dyDescent="0.25">
      <c r="A11" s="85" t="s">
        <v>212</v>
      </c>
      <c r="B11" s="85" t="s">
        <v>182</v>
      </c>
      <c r="C11" s="85" t="s">
        <v>225</v>
      </c>
      <c r="D11" s="94">
        <v>0</v>
      </c>
    </row>
    <row r="12" spans="1:8" x14ac:dyDescent="0.25">
      <c r="A12" s="214" t="s">
        <v>212</v>
      </c>
      <c r="B12" s="214" t="s">
        <v>182</v>
      </c>
      <c r="C12" s="214" t="s">
        <v>224</v>
      </c>
      <c r="D12" s="218">
        <v>0</v>
      </c>
    </row>
    <row r="13" spans="1:8" x14ac:dyDescent="0.25">
      <c r="A13" s="225" t="s">
        <v>416</v>
      </c>
      <c r="B13" s="85" t="s">
        <v>182</v>
      </c>
      <c r="C13" s="95"/>
      <c r="D13" s="96">
        <v>0</v>
      </c>
    </row>
    <row r="14" spans="1:8" x14ac:dyDescent="0.25">
      <c r="A14" s="95" t="s">
        <v>216</v>
      </c>
      <c r="B14" s="85" t="s">
        <v>182</v>
      </c>
      <c r="C14" s="116"/>
      <c r="D14" s="96">
        <v>0</v>
      </c>
    </row>
    <row r="15" spans="1:8" x14ac:dyDescent="0.25">
      <c r="A15" s="95" t="s">
        <v>222</v>
      </c>
      <c r="B15" s="85" t="s">
        <v>182</v>
      </c>
      <c r="C15" s="116"/>
      <c r="D15" s="96">
        <v>0</v>
      </c>
    </row>
    <row r="16" spans="1:8" x14ac:dyDescent="0.25">
      <c r="A16" s="95" t="s">
        <v>295</v>
      </c>
      <c r="B16" s="85" t="s">
        <v>296</v>
      </c>
      <c r="C16" s="116"/>
      <c r="D16" s="96">
        <v>0</v>
      </c>
    </row>
    <row r="17" spans="1:4" x14ac:dyDescent="0.25">
      <c r="A17" s="85" t="s">
        <v>373</v>
      </c>
      <c r="B17" s="85" t="s">
        <v>422</v>
      </c>
      <c r="C17" s="85" t="s">
        <v>215</v>
      </c>
      <c r="D17" s="96">
        <v>0</v>
      </c>
    </row>
    <row r="18" spans="1:4" ht="21" customHeight="1" x14ac:dyDescent="0.25">
      <c r="A18" s="228" t="s">
        <v>423</v>
      </c>
      <c r="B18" s="229" t="s">
        <v>424</v>
      </c>
      <c r="C18" s="228" t="s">
        <v>425</v>
      </c>
      <c r="D18" s="96">
        <v>0</v>
      </c>
    </row>
    <row r="19" spans="1:4" ht="18.75" customHeight="1" x14ac:dyDescent="0.25">
      <c r="A19" s="118" t="s">
        <v>426</v>
      </c>
      <c r="B19" s="230" t="s">
        <v>427</v>
      </c>
      <c r="C19" s="118" t="s">
        <v>425</v>
      </c>
      <c r="D19" s="96">
        <v>0</v>
      </c>
    </row>
    <row r="20" spans="1:4" x14ac:dyDescent="0.25">
      <c r="A20" s="85" t="s">
        <v>372</v>
      </c>
      <c r="B20" s="85" t="s">
        <v>182</v>
      </c>
      <c r="C20" s="89" t="s">
        <v>227</v>
      </c>
      <c r="D20" s="96">
        <v>0</v>
      </c>
    </row>
    <row r="21" spans="1:4" ht="28.5" x14ac:dyDescent="0.25">
      <c r="A21" s="211" t="s">
        <v>398</v>
      </c>
      <c r="B21" s="211" t="s">
        <v>182</v>
      </c>
      <c r="C21" s="212" t="s">
        <v>227</v>
      </c>
      <c r="D21" s="100"/>
    </row>
    <row r="22" spans="1:4" ht="29.25" x14ac:dyDescent="0.25">
      <c r="A22" s="95" t="s">
        <v>230</v>
      </c>
      <c r="B22" s="85" t="s">
        <v>182</v>
      </c>
      <c r="C22" s="95"/>
      <c r="D22" s="69"/>
    </row>
    <row r="23" spans="1:4" x14ac:dyDescent="0.25">
      <c r="A23" s="103"/>
      <c r="B23" s="105"/>
      <c r="C23" s="103"/>
      <c r="D23" s="69"/>
    </row>
    <row r="24" spans="1:4" x14ac:dyDescent="0.25">
      <c r="A24" s="56" t="s">
        <v>59</v>
      </c>
      <c r="B24" s="70"/>
      <c r="C24" s="70"/>
    </row>
    <row r="25" spans="1:4" x14ac:dyDescent="0.25">
      <c r="A25" s="56" t="s">
        <v>60</v>
      </c>
      <c r="B25" s="70"/>
      <c r="C25" s="70"/>
    </row>
  </sheetData>
  <pageMargins left="0.19697916666666668" right="0.7" top="1.8276515151515151" bottom="0.75" header="0.3" footer="0.3"/>
  <pageSetup paperSize="9" scale="98" orientation="landscape" r:id="rId1"/>
  <headerFooter>
    <oddHeader xml:space="preserve">&amp;L&amp;G&amp;C&amp;"Arial,Gras"&amp;14CROUS NORMANDIE
Marché de vérifications techniques réglementaires n° 26-500
Système Sécurité Incendie A et B et désenfumage </oddHeader>
    <oddFooter>&amp;CPage 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62"/>
  <sheetViews>
    <sheetView view="pageLayout" topLeftCell="A22" zoomScale="110" zoomScaleNormal="100" zoomScalePageLayoutView="110" workbookViewId="0">
      <selection activeCell="C57" sqref="C57"/>
    </sheetView>
  </sheetViews>
  <sheetFormatPr baseColWidth="10" defaultRowHeight="15" x14ac:dyDescent="0.25"/>
  <cols>
    <col min="1" max="3" width="39.42578125" style="4" customWidth="1"/>
    <col min="4" max="4" width="21.7109375" style="7" customWidth="1"/>
    <col min="5" max="5" width="21.4257812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 t="s">
        <v>219</v>
      </c>
      <c r="B1" s="49"/>
      <c r="C1" s="49"/>
      <c r="D1" s="57"/>
      <c r="E1" s="69"/>
    </row>
    <row r="2" spans="1:8" x14ac:dyDescent="0.25">
      <c r="A2" s="69"/>
      <c r="B2" s="69"/>
      <c r="C2" s="69"/>
      <c r="D2" s="70"/>
      <c r="E2" s="69"/>
    </row>
    <row r="3" spans="1:8" x14ac:dyDescent="0.25">
      <c r="A3" s="44"/>
      <c r="B3" s="44"/>
      <c r="C3" s="44"/>
      <c r="D3" s="57"/>
      <c r="E3" s="44"/>
      <c r="F3" s="6"/>
      <c r="G3" s="6"/>
      <c r="H3" s="6"/>
    </row>
    <row r="4" spans="1:8" ht="30" x14ac:dyDescent="0.25">
      <c r="A4" s="55" t="s">
        <v>0</v>
      </c>
      <c r="B4" s="108" t="s">
        <v>132</v>
      </c>
      <c r="C4" s="55" t="s">
        <v>158</v>
      </c>
      <c r="D4" s="68" t="s">
        <v>85</v>
      </c>
      <c r="E4" s="60" t="s">
        <v>207</v>
      </c>
      <c r="F4" s="6"/>
      <c r="G4" s="6"/>
      <c r="H4" s="6"/>
    </row>
    <row r="5" spans="1:8" x14ac:dyDescent="0.25">
      <c r="A5" s="11" t="s">
        <v>10</v>
      </c>
      <c r="B5" s="11"/>
      <c r="C5" s="11" t="s">
        <v>87</v>
      </c>
      <c r="D5" s="64">
        <v>2</v>
      </c>
      <c r="E5" s="53">
        <v>0</v>
      </c>
    </row>
    <row r="6" spans="1:8" x14ac:dyDescent="0.25">
      <c r="A6" s="305" t="s">
        <v>11</v>
      </c>
      <c r="B6" s="146"/>
      <c r="C6" s="147" t="s">
        <v>88</v>
      </c>
      <c r="D6" s="148">
        <v>2</v>
      </c>
      <c r="E6" s="287">
        <v>0</v>
      </c>
    </row>
    <row r="7" spans="1:8" x14ac:dyDescent="0.25">
      <c r="A7" s="306"/>
      <c r="B7" s="149"/>
      <c r="C7" s="147" t="s">
        <v>89</v>
      </c>
      <c r="D7" s="148">
        <v>2</v>
      </c>
      <c r="E7" s="288"/>
    </row>
    <row r="8" spans="1:8" x14ac:dyDescent="0.25">
      <c r="A8" s="11" t="s">
        <v>13</v>
      </c>
      <c r="B8" s="11"/>
      <c r="C8" s="11" t="s">
        <v>90</v>
      </c>
      <c r="D8" s="64">
        <v>2</v>
      </c>
      <c r="E8" s="53">
        <v>0</v>
      </c>
    </row>
    <row r="9" spans="1:8" x14ac:dyDescent="0.25">
      <c r="A9" s="302" t="s">
        <v>15</v>
      </c>
      <c r="B9" s="150"/>
      <c r="C9" s="151" t="s">
        <v>100</v>
      </c>
      <c r="D9" s="152">
        <v>3</v>
      </c>
      <c r="E9" s="289">
        <v>0</v>
      </c>
    </row>
    <row r="10" spans="1:8" x14ac:dyDescent="0.25">
      <c r="A10" s="303"/>
      <c r="B10" s="153"/>
      <c r="C10" s="151" t="s">
        <v>91</v>
      </c>
      <c r="D10" s="152">
        <v>5</v>
      </c>
      <c r="E10" s="290"/>
    </row>
    <row r="11" spans="1:8" x14ac:dyDescent="0.25">
      <c r="A11" s="304"/>
      <c r="B11" s="154"/>
      <c r="C11" s="151" t="s">
        <v>92</v>
      </c>
      <c r="D11" s="152">
        <v>2</v>
      </c>
      <c r="E11" s="291"/>
    </row>
    <row r="12" spans="1:8" x14ac:dyDescent="0.25">
      <c r="A12" s="307" t="s">
        <v>20</v>
      </c>
      <c r="B12" s="155"/>
      <c r="C12" s="156" t="s">
        <v>93</v>
      </c>
      <c r="D12" s="157">
        <v>2</v>
      </c>
      <c r="E12" s="292">
        <v>0</v>
      </c>
    </row>
    <row r="13" spans="1:8" x14ac:dyDescent="0.25">
      <c r="A13" s="308"/>
      <c r="B13" s="158"/>
      <c r="C13" s="156" t="s">
        <v>94</v>
      </c>
      <c r="D13" s="157">
        <v>2</v>
      </c>
      <c r="E13" s="293"/>
    </row>
    <row r="14" spans="1:8" x14ac:dyDescent="0.25">
      <c r="A14" s="309"/>
      <c r="B14" s="159"/>
      <c r="C14" s="156" t="s">
        <v>95</v>
      </c>
      <c r="D14" s="157">
        <v>2</v>
      </c>
      <c r="E14" s="294"/>
    </row>
    <row r="15" spans="1:8" x14ac:dyDescent="0.25">
      <c r="A15" s="11" t="s">
        <v>35</v>
      </c>
      <c r="B15" s="11"/>
      <c r="C15" s="11" t="s">
        <v>96</v>
      </c>
      <c r="D15" s="64">
        <v>2</v>
      </c>
      <c r="E15" s="53">
        <v>0</v>
      </c>
    </row>
    <row r="16" spans="1:8" x14ac:dyDescent="0.25">
      <c r="A16" s="11" t="s">
        <v>36</v>
      </c>
      <c r="B16" s="11"/>
      <c r="C16" s="11" t="s">
        <v>97</v>
      </c>
      <c r="D16" s="64">
        <v>5</v>
      </c>
      <c r="E16" s="53">
        <v>0</v>
      </c>
    </row>
    <row r="17" spans="1:5" x14ac:dyDescent="0.25">
      <c r="A17" s="11" t="s">
        <v>39</v>
      </c>
      <c r="B17" s="11" t="s">
        <v>431</v>
      </c>
      <c r="C17" s="11" t="s">
        <v>98</v>
      </c>
      <c r="D17" s="64">
        <v>3</v>
      </c>
      <c r="E17" s="53">
        <v>0</v>
      </c>
    </row>
    <row r="18" spans="1:5" x14ac:dyDescent="0.25">
      <c r="A18" s="11" t="s">
        <v>40</v>
      </c>
      <c r="B18" s="11"/>
      <c r="C18" s="11" t="s">
        <v>99</v>
      </c>
      <c r="D18" s="64">
        <v>5</v>
      </c>
      <c r="E18" s="53">
        <v>0</v>
      </c>
    </row>
    <row r="19" spans="1:5" ht="43.5" customHeight="1" x14ac:dyDescent="0.25">
      <c r="A19" s="310" t="s">
        <v>341</v>
      </c>
      <c r="B19" s="160"/>
      <c r="C19" s="161" t="s">
        <v>101</v>
      </c>
      <c r="D19" s="162">
        <v>2</v>
      </c>
      <c r="E19" s="295">
        <v>0</v>
      </c>
    </row>
    <row r="20" spans="1:5" ht="43.5" customHeight="1" x14ac:dyDescent="0.25">
      <c r="A20" s="310"/>
      <c r="B20" s="160"/>
      <c r="C20" s="161" t="s">
        <v>102</v>
      </c>
      <c r="D20" s="162">
        <v>5</v>
      </c>
      <c r="E20" s="296"/>
    </row>
    <row r="21" spans="1:5" ht="43.5" customHeight="1" x14ac:dyDescent="0.25">
      <c r="A21" s="310"/>
      <c r="B21" s="160"/>
      <c r="C21" s="161" t="s">
        <v>103</v>
      </c>
      <c r="D21" s="162">
        <v>5</v>
      </c>
      <c r="E21" s="296"/>
    </row>
    <row r="22" spans="1:5" ht="43.5" customHeight="1" x14ac:dyDescent="0.25">
      <c r="A22" s="311"/>
      <c r="B22" s="163"/>
      <c r="C22" s="161" t="s">
        <v>104</v>
      </c>
      <c r="D22" s="162">
        <v>3</v>
      </c>
      <c r="E22" s="297"/>
    </row>
    <row r="23" spans="1:5" x14ac:dyDescent="0.25">
      <c r="A23" s="164" t="s">
        <v>43</v>
      </c>
      <c r="B23" s="164"/>
      <c r="C23" s="164" t="s">
        <v>105</v>
      </c>
      <c r="D23" s="165">
        <v>6</v>
      </c>
      <c r="E23" s="166">
        <v>0</v>
      </c>
    </row>
    <row r="24" spans="1:5" x14ac:dyDescent="0.25">
      <c r="A24" s="164" t="s">
        <v>45</v>
      </c>
      <c r="B24" s="164"/>
      <c r="C24" s="164" t="s">
        <v>106</v>
      </c>
      <c r="D24" s="165">
        <v>6</v>
      </c>
      <c r="E24" s="166">
        <v>0</v>
      </c>
    </row>
    <row r="25" spans="1:5" x14ac:dyDescent="0.25">
      <c r="A25" s="164" t="s">
        <v>46</v>
      </c>
      <c r="B25" s="164"/>
      <c r="C25" s="164" t="s">
        <v>107</v>
      </c>
      <c r="D25" s="165">
        <v>8</v>
      </c>
      <c r="E25" s="166">
        <v>0</v>
      </c>
    </row>
    <row r="26" spans="1:5" x14ac:dyDescent="0.25">
      <c r="A26" s="298" t="s">
        <v>160</v>
      </c>
      <c r="B26" s="167"/>
      <c r="C26" s="164" t="s">
        <v>351</v>
      </c>
      <c r="D26" s="165">
        <v>4</v>
      </c>
      <c r="E26" s="283">
        <v>0</v>
      </c>
    </row>
    <row r="27" spans="1:5" x14ac:dyDescent="0.25">
      <c r="A27" s="299"/>
      <c r="B27" s="168"/>
      <c r="C27" s="164" t="s">
        <v>352</v>
      </c>
      <c r="D27" s="165">
        <v>4</v>
      </c>
      <c r="E27" s="284"/>
    </row>
    <row r="28" spans="1:5" x14ac:dyDescent="0.25">
      <c r="A28" s="164" t="s">
        <v>48</v>
      </c>
      <c r="B28" s="164"/>
      <c r="C28" s="164" t="s">
        <v>108</v>
      </c>
      <c r="D28" s="165">
        <v>9</v>
      </c>
      <c r="E28" s="166">
        <v>0</v>
      </c>
    </row>
    <row r="29" spans="1:5" x14ac:dyDescent="0.25">
      <c r="A29" s="164" t="s">
        <v>49</v>
      </c>
      <c r="B29" s="164"/>
      <c r="C29" s="164" t="s">
        <v>109</v>
      </c>
      <c r="D29" s="165">
        <v>6</v>
      </c>
      <c r="E29" s="166">
        <v>0</v>
      </c>
    </row>
    <row r="30" spans="1:5" x14ac:dyDescent="0.25">
      <c r="A30" s="164" t="s">
        <v>50</v>
      </c>
      <c r="B30" s="164"/>
      <c r="C30" s="164" t="s">
        <v>110</v>
      </c>
      <c r="D30" s="165">
        <v>11</v>
      </c>
      <c r="E30" s="166">
        <v>0</v>
      </c>
    </row>
    <row r="31" spans="1:5" x14ac:dyDescent="0.25">
      <c r="A31" s="298" t="s">
        <v>83</v>
      </c>
      <c r="B31" s="167"/>
      <c r="C31" s="164" t="s">
        <v>111</v>
      </c>
      <c r="D31" s="165">
        <v>6</v>
      </c>
      <c r="E31" s="283">
        <v>0</v>
      </c>
    </row>
    <row r="32" spans="1:5" x14ac:dyDescent="0.25">
      <c r="A32" s="299"/>
      <c r="B32" s="168"/>
      <c r="C32" s="164" t="s">
        <v>112</v>
      </c>
      <c r="D32" s="169">
        <v>6</v>
      </c>
      <c r="E32" s="284"/>
    </row>
    <row r="33" spans="1:5" x14ac:dyDescent="0.25">
      <c r="A33" s="11" t="s">
        <v>53</v>
      </c>
      <c r="B33" s="11"/>
      <c r="C33" s="11" t="s">
        <v>113</v>
      </c>
      <c r="D33" s="19">
        <v>4</v>
      </c>
      <c r="E33" s="53">
        <v>0</v>
      </c>
    </row>
    <row r="34" spans="1:5" x14ac:dyDescent="0.25">
      <c r="A34" s="300" t="s">
        <v>55</v>
      </c>
      <c r="B34" s="187"/>
      <c r="C34" s="188" t="s">
        <v>114</v>
      </c>
      <c r="D34" s="189">
        <v>8</v>
      </c>
      <c r="E34" s="285">
        <v>0</v>
      </c>
    </row>
    <row r="35" spans="1:5" x14ac:dyDescent="0.25">
      <c r="A35" s="301"/>
      <c r="B35" s="190"/>
      <c r="C35" s="188" t="s">
        <v>115</v>
      </c>
      <c r="D35" s="189">
        <v>8</v>
      </c>
      <c r="E35" s="286"/>
    </row>
    <row r="36" spans="1:5" x14ac:dyDescent="0.25">
      <c r="A36" s="11" t="s">
        <v>56</v>
      </c>
      <c r="B36" s="11"/>
      <c r="C36" s="11" t="s">
        <v>116</v>
      </c>
      <c r="D36" s="19">
        <v>7</v>
      </c>
      <c r="E36" s="53">
        <v>0</v>
      </c>
    </row>
    <row r="37" spans="1:5" x14ac:dyDescent="0.25">
      <c r="A37" s="11" t="s">
        <v>57</v>
      </c>
      <c r="B37" s="11"/>
      <c r="C37" s="11" t="s">
        <v>117</v>
      </c>
      <c r="D37" s="19">
        <v>9</v>
      </c>
      <c r="E37" s="53">
        <v>0</v>
      </c>
    </row>
    <row r="38" spans="1:5" x14ac:dyDescent="0.25">
      <c r="A38" s="11" t="s">
        <v>58</v>
      </c>
      <c r="B38" s="11"/>
      <c r="C38" s="11" t="s">
        <v>118</v>
      </c>
      <c r="D38" s="19">
        <v>5</v>
      </c>
      <c r="E38" s="53">
        <v>0</v>
      </c>
    </row>
    <row r="39" spans="1:5" x14ac:dyDescent="0.25">
      <c r="A39" s="302" t="s">
        <v>212</v>
      </c>
      <c r="B39" s="302" t="s">
        <v>224</v>
      </c>
      <c r="C39" s="170" t="s">
        <v>297</v>
      </c>
      <c r="D39" s="171">
        <v>2</v>
      </c>
      <c r="E39" s="312">
        <v>0</v>
      </c>
    </row>
    <row r="40" spans="1:5" x14ac:dyDescent="0.25">
      <c r="A40" s="303"/>
      <c r="B40" s="304"/>
      <c r="C40" s="170" t="s">
        <v>298</v>
      </c>
      <c r="D40" s="171">
        <v>2</v>
      </c>
      <c r="E40" s="313"/>
    </row>
    <row r="41" spans="1:5" x14ac:dyDescent="0.25">
      <c r="A41" s="118" t="s">
        <v>222</v>
      </c>
      <c r="B41" s="122" t="s">
        <v>217</v>
      </c>
      <c r="C41" s="120" t="s">
        <v>300</v>
      </c>
      <c r="D41" s="93">
        <v>2</v>
      </c>
      <c r="E41" s="96">
        <v>0</v>
      </c>
    </row>
    <row r="42" spans="1:5" x14ac:dyDescent="0.25">
      <c r="A42" s="115" t="s">
        <v>223</v>
      </c>
      <c r="B42" s="115" t="s">
        <v>227</v>
      </c>
      <c r="C42" s="95" t="s">
        <v>301</v>
      </c>
      <c r="D42" s="93">
        <v>2</v>
      </c>
      <c r="E42" s="96">
        <v>0</v>
      </c>
    </row>
    <row r="43" spans="1:5" ht="29.25" x14ac:dyDescent="0.25">
      <c r="A43" s="95" t="s">
        <v>230</v>
      </c>
      <c r="B43" s="95"/>
      <c r="C43" s="136" t="s">
        <v>302</v>
      </c>
      <c r="D43" s="93">
        <v>4</v>
      </c>
      <c r="E43" s="96">
        <v>0</v>
      </c>
    </row>
    <row r="44" spans="1:5" x14ac:dyDescent="0.25">
      <c r="A44" s="298" t="s">
        <v>303</v>
      </c>
      <c r="B44" s="318" t="s">
        <v>235</v>
      </c>
      <c r="C44" s="172" t="s">
        <v>342</v>
      </c>
      <c r="D44" s="173">
        <v>10</v>
      </c>
      <c r="E44" s="324">
        <v>0</v>
      </c>
    </row>
    <row r="45" spans="1:5" x14ac:dyDescent="0.25">
      <c r="A45" s="314"/>
      <c r="B45" s="319"/>
      <c r="C45" s="172" t="s">
        <v>343</v>
      </c>
      <c r="D45" s="173">
        <v>9</v>
      </c>
      <c r="E45" s="325"/>
    </row>
    <row r="46" spans="1:5" x14ac:dyDescent="0.25">
      <c r="A46" s="299"/>
      <c r="B46" s="320"/>
      <c r="C46" s="174" t="s">
        <v>350</v>
      </c>
      <c r="D46" s="173">
        <v>3</v>
      </c>
      <c r="E46" s="326"/>
    </row>
    <row r="47" spans="1:5" x14ac:dyDescent="0.25">
      <c r="A47" s="315" t="s">
        <v>304</v>
      </c>
      <c r="B47" s="321" t="s">
        <v>236</v>
      </c>
      <c r="C47" s="175" t="s">
        <v>305</v>
      </c>
      <c r="D47" s="177">
        <v>5</v>
      </c>
      <c r="E47" s="261">
        <v>0</v>
      </c>
    </row>
    <row r="48" spans="1:5" x14ac:dyDescent="0.25">
      <c r="A48" s="316"/>
      <c r="B48" s="322"/>
      <c r="C48" s="175" t="s">
        <v>306</v>
      </c>
      <c r="D48" s="177">
        <v>6</v>
      </c>
      <c r="E48" s="266"/>
    </row>
    <row r="49" spans="1:5" x14ac:dyDescent="0.25">
      <c r="A49" s="316"/>
      <c r="B49" s="321" t="s">
        <v>266</v>
      </c>
      <c r="C49" s="175" t="s">
        <v>307</v>
      </c>
      <c r="D49" s="177">
        <v>5</v>
      </c>
      <c r="E49" s="261">
        <v>0</v>
      </c>
    </row>
    <row r="50" spans="1:5" x14ac:dyDescent="0.25">
      <c r="A50" s="316"/>
      <c r="B50" s="322"/>
      <c r="C50" s="176" t="s">
        <v>308</v>
      </c>
      <c r="D50" s="178">
        <v>5</v>
      </c>
      <c r="E50" s="262"/>
    </row>
    <row r="51" spans="1:5" x14ac:dyDescent="0.25">
      <c r="A51" s="316"/>
      <c r="B51" s="321" t="s">
        <v>399</v>
      </c>
      <c r="C51" s="175" t="s">
        <v>348</v>
      </c>
      <c r="D51" s="177">
        <v>5</v>
      </c>
      <c r="E51" s="96">
        <v>0</v>
      </c>
    </row>
    <row r="52" spans="1:5" x14ac:dyDescent="0.25">
      <c r="A52" s="316"/>
      <c r="B52" s="323"/>
      <c r="C52" s="175" t="s">
        <v>349</v>
      </c>
      <c r="D52" s="177">
        <v>6</v>
      </c>
      <c r="E52" s="96">
        <v>0</v>
      </c>
    </row>
    <row r="53" spans="1:5" x14ac:dyDescent="0.25">
      <c r="A53" s="316"/>
      <c r="B53" s="321" t="s">
        <v>238</v>
      </c>
      <c r="C53" s="175" t="s">
        <v>309</v>
      </c>
      <c r="D53" s="177">
        <v>7</v>
      </c>
      <c r="E53" s="261">
        <v>0</v>
      </c>
    </row>
    <row r="54" spans="1:5" ht="15.75" customHeight="1" x14ac:dyDescent="0.25">
      <c r="A54" s="317"/>
      <c r="B54" s="323"/>
      <c r="C54" s="175" t="s">
        <v>310</v>
      </c>
      <c r="D54" s="177">
        <v>6</v>
      </c>
      <c r="E54" s="266"/>
    </row>
    <row r="55" spans="1:5" x14ac:dyDescent="0.25">
      <c r="A55" s="179" t="s">
        <v>344</v>
      </c>
      <c r="B55" s="180"/>
      <c r="C55" s="181" t="s">
        <v>345</v>
      </c>
      <c r="D55" s="205">
        <v>1</v>
      </c>
      <c r="E55" s="182">
        <v>0</v>
      </c>
    </row>
    <row r="56" spans="1:5" x14ac:dyDescent="0.25">
      <c r="A56" s="179" t="s">
        <v>344</v>
      </c>
      <c r="B56" s="180"/>
      <c r="C56" s="181" t="s">
        <v>346</v>
      </c>
      <c r="D56" s="205">
        <v>1</v>
      </c>
      <c r="E56" s="182">
        <v>0</v>
      </c>
    </row>
    <row r="57" spans="1:5" x14ac:dyDescent="0.25">
      <c r="A57" s="183" t="s">
        <v>353</v>
      </c>
      <c r="B57" s="184"/>
      <c r="C57" s="144" t="s">
        <v>340</v>
      </c>
      <c r="D57" s="143"/>
      <c r="E57" s="186">
        <v>0</v>
      </c>
    </row>
    <row r="58" spans="1:5" x14ac:dyDescent="0.25">
      <c r="A58" s="183" t="s">
        <v>353</v>
      </c>
      <c r="B58" s="184"/>
      <c r="C58" s="185" t="s">
        <v>347</v>
      </c>
      <c r="D58" s="143"/>
      <c r="E58" s="186">
        <v>0</v>
      </c>
    </row>
    <row r="59" spans="1:5" x14ac:dyDescent="0.25">
      <c r="A59" s="105"/>
      <c r="B59" s="140"/>
      <c r="C59" s="141"/>
      <c r="D59" s="142"/>
      <c r="E59" s="100"/>
    </row>
    <row r="60" spans="1:5" x14ac:dyDescent="0.25">
      <c r="A60" s="56" t="s">
        <v>59</v>
      </c>
      <c r="B60" s="56"/>
      <c r="C60" s="56"/>
      <c r="D60" s="70"/>
      <c r="E60" s="69"/>
    </row>
    <row r="61" spans="1:5" x14ac:dyDescent="0.25">
      <c r="A61" s="56" t="s">
        <v>60</v>
      </c>
      <c r="B61" s="56"/>
      <c r="C61" s="56"/>
      <c r="D61" s="70"/>
      <c r="E61" s="69"/>
    </row>
    <row r="62" spans="1:5" x14ac:dyDescent="0.25">
      <c r="A62" s="69"/>
      <c r="B62" s="69"/>
      <c r="C62" s="69"/>
      <c r="D62" s="70"/>
      <c r="E62" s="69"/>
    </row>
  </sheetData>
  <autoFilter ref="A4:E38" xr:uid="{00000000-0009-0000-0000-00000A000000}"/>
  <mergeCells count="28">
    <mergeCell ref="A39:A40"/>
    <mergeCell ref="E39:E40"/>
    <mergeCell ref="A44:A46"/>
    <mergeCell ref="A47:A54"/>
    <mergeCell ref="B44:B46"/>
    <mergeCell ref="B47:B48"/>
    <mergeCell ref="B49:B50"/>
    <mergeCell ref="B53:B54"/>
    <mergeCell ref="E44:E46"/>
    <mergeCell ref="E47:E48"/>
    <mergeCell ref="E49:E50"/>
    <mergeCell ref="E53:E54"/>
    <mergeCell ref="B39:B40"/>
    <mergeCell ref="B51:B52"/>
    <mergeCell ref="A31:A32"/>
    <mergeCell ref="A34:A35"/>
    <mergeCell ref="A9:A11"/>
    <mergeCell ref="A6:A7"/>
    <mergeCell ref="A12:A14"/>
    <mergeCell ref="A19:A22"/>
    <mergeCell ref="A26:A27"/>
    <mergeCell ref="E31:E32"/>
    <mergeCell ref="E34:E35"/>
    <mergeCell ref="E6:E7"/>
    <mergeCell ref="E9:E11"/>
    <mergeCell ref="E12:E14"/>
    <mergeCell ref="E19:E22"/>
    <mergeCell ref="E26:E27"/>
  </mergeCells>
  <pageMargins left="0.19697916666666668" right="0.7" top="1.2450757575757576" bottom="0.75" header="0.3" footer="0.3"/>
  <pageSetup paperSize="9" scale="58" orientation="portrait" r:id="rId1"/>
  <headerFooter>
    <oddHeader>&amp;L&amp;G&amp;C&amp;"Arial,Gras"&amp;14CROUS NORMANDIE&amp;11
&amp;"Arial,Normal"
&amp;"Arial,Gras"&amp;14Marché de vérifications techniques réglementaires n° 26-500
Ascenseurs (Arrêté du 29/12/2010)- Vérification annuelle</oddHeader>
    <oddFooter>Page &amp;P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66"/>
  <sheetViews>
    <sheetView view="pageLayout" zoomScale="115" zoomScaleNormal="100" zoomScalePageLayoutView="115" workbookViewId="0">
      <selection activeCell="C22" sqref="C22"/>
    </sheetView>
  </sheetViews>
  <sheetFormatPr baseColWidth="10" defaultRowHeight="15" x14ac:dyDescent="0.25"/>
  <cols>
    <col min="1" max="2" width="39.42578125" style="4" customWidth="1"/>
    <col min="3" max="3" width="36" style="7" customWidth="1"/>
    <col min="4" max="4" width="21.42578125" style="4" customWidth="1"/>
    <col min="5" max="5" width="24.7109375" style="4" customWidth="1"/>
    <col min="6" max="6" width="14.85546875" style="4" customWidth="1"/>
    <col min="7" max="8" width="13.85546875" style="4" customWidth="1"/>
    <col min="9" max="9" width="13.7109375" style="4" customWidth="1"/>
    <col min="10" max="10" width="15.85546875" style="4" customWidth="1"/>
    <col min="11" max="11" width="19.7109375" style="4" customWidth="1"/>
    <col min="12" max="12" width="17.28515625" style="4" customWidth="1"/>
    <col min="13" max="13" width="13.28515625" style="4" customWidth="1"/>
    <col min="14" max="14" width="15.7109375" style="4" customWidth="1"/>
    <col min="15" max="15" width="16.85546875" style="4" customWidth="1"/>
    <col min="16" max="16" width="18.140625" style="4" customWidth="1"/>
    <col min="17" max="17" width="14.42578125" style="4" customWidth="1"/>
    <col min="18" max="18" width="18.5703125" style="4" customWidth="1"/>
    <col min="19" max="19" width="18.28515625" style="4" customWidth="1"/>
    <col min="20" max="16384" width="11.42578125" style="4"/>
  </cols>
  <sheetData>
    <row r="1" spans="1:8" x14ac:dyDescent="0.25">
      <c r="A1" s="49" t="s">
        <v>211</v>
      </c>
      <c r="B1" s="49"/>
      <c r="C1" s="57"/>
      <c r="D1" s="69"/>
      <c r="E1" s="69"/>
    </row>
    <row r="2" spans="1:8" x14ac:dyDescent="0.25">
      <c r="A2" s="69"/>
      <c r="B2" s="69"/>
      <c r="C2" s="70"/>
      <c r="D2" s="69"/>
      <c r="E2" s="69"/>
    </row>
    <row r="3" spans="1:8" x14ac:dyDescent="0.25">
      <c r="A3" s="44"/>
      <c r="B3" s="44"/>
      <c r="C3" s="57"/>
      <c r="D3" s="44"/>
      <c r="E3" s="44"/>
      <c r="F3" s="6"/>
      <c r="G3" s="6"/>
      <c r="H3" s="6"/>
    </row>
    <row r="4" spans="1:8" ht="30" x14ac:dyDescent="0.25">
      <c r="A4" s="55" t="s">
        <v>0</v>
      </c>
      <c r="B4" s="108" t="s">
        <v>132</v>
      </c>
      <c r="C4" s="55" t="s">
        <v>158</v>
      </c>
      <c r="D4" s="68" t="s">
        <v>85</v>
      </c>
      <c r="E4" s="60" t="s">
        <v>82</v>
      </c>
      <c r="F4" s="6"/>
      <c r="G4" s="6"/>
      <c r="H4" s="6"/>
    </row>
    <row r="5" spans="1:8" x14ac:dyDescent="0.25">
      <c r="A5" s="11" t="s">
        <v>10</v>
      </c>
      <c r="B5" s="11"/>
      <c r="C5" s="11" t="s">
        <v>87</v>
      </c>
      <c r="D5" s="64">
        <v>2</v>
      </c>
      <c r="E5" s="53">
        <v>0</v>
      </c>
    </row>
    <row r="6" spans="1:8" x14ac:dyDescent="0.25">
      <c r="A6" s="330" t="s">
        <v>11</v>
      </c>
      <c r="B6" s="191"/>
      <c r="C6" s="192" t="s">
        <v>88</v>
      </c>
      <c r="D6" s="162">
        <v>2</v>
      </c>
      <c r="E6" s="295">
        <v>0</v>
      </c>
    </row>
    <row r="7" spans="1:8" x14ac:dyDescent="0.25">
      <c r="A7" s="331"/>
      <c r="B7" s="193"/>
      <c r="C7" s="192" t="s">
        <v>159</v>
      </c>
      <c r="D7" s="162">
        <v>2</v>
      </c>
      <c r="E7" s="297"/>
    </row>
    <row r="8" spans="1:8" x14ac:dyDescent="0.25">
      <c r="A8" s="11" t="s">
        <v>13</v>
      </c>
      <c r="B8" s="11"/>
      <c r="C8" s="11" t="s">
        <v>90</v>
      </c>
      <c r="D8" s="64">
        <v>2</v>
      </c>
      <c r="E8" s="53">
        <v>0</v>
      </c>
    </row>
    <row r="9" spans="1:8" x14ac:dyDescent="0.25">
      <c r="A9" s="315" t="s">
        <v>15</v>
      </c>
      <c r="B9" s="194"/>
      <c r="C9" s="195" t="s">
        <v>100</v>
      </c>
      <c r="D9" s="196">
        <v>3</v>
      </c>
      <c r="E9" s="327">
        <v>0</v>
      </c>
    </row>
    <row r="10" spans="1:8" x14ac:dyDescent="0.25">
      <c r="A10" s="316"/>
      <c r="B10" s="197"/>
      <c r="C10" s="195" t="s">
        <v>91</v>
      </c>
      <c r="D10" s="196">
        <v>5</v>
      </c>
      <c r="E10" s="328"/>
    </row>
    <row r="11" spans="1:8" x14ac:dyDescent="0.25">
      <c r="A11" s="317"/>
      <c r="B11" s="198"/>
      <c r="C11" s="195" t="s">
        <v>92</v>
      </c>
      <c r="D11" s="196">
        <v>2</v>
      </c>
      <c r="E11" s="329"/>
    </row>
    <row r="12" spans="1:8" x14ac:dyDescent="0.25">
      <c r="A12" s="307" t="s">
        <v>20</v>
      </c>
      <c r="B12" s="155"/>
      <c r="C12" s="156" t="s">
        <v>93</v>
      </c>
      <c r="D12" s="157">
        <v>2</v>
      </c>
      <c r="E12" s="292">
        <v>0</v>
      </c>
    </row>
    <row r="13" spans="1:8" x14ac:dyDescent="0.25">
      <c r="A13" s="308"/>
      <c r="B13" s="158"/>
      <c r="C13" s="156" t="s">
        <v>94</v>
      </c>
      <c r="D13" s="157">
        <v>2</v>
      </c>
      <c r="E13" s="293"/>
    </row>
    <row r="14" spans="1:8" ht="24.75" customHeight="1" x14ac:dyDescent="0.25">
      <c r="A14" s="309"/>
      <c r="B14" s="159"/>
      <c r="C14" s="156" t="s">
        <v>95</v>
      </c>
      <c r="D14" s="157">
        <v>2</v>
      </c>
      <c r="E14" s="294"/>
    </row>
    <row r="15" spans="1:8" ht="24.75" customHeight="1" x14ac:dyDescent="0.25">
      <c r="A15" s="332" t="s">
        <v>212</v>
      </c>
      <c r="B15" s="332" t="s">
        <v>224</v>
      </c>
      <c r="C15" s="199" t="s">
        <v>297</v>
      </c>
      <c r="D15" s="200">
        <v>2</v>
      </c>
      <c r="E15" s="336">
        <v>0</v>
      </c>
    </row>
    <row r="16" spans="1:8" ht="24.75" customHeight="1" x14ac:dyDescent="0.25">
      <c r="A16" s="310"/>
      <c r="B16" s="311"/>
      <c r="C16" s="199" t="s">
        <v>298</v>
      </c>
      <c r="D16" s="200">
        <v>2</v>
      </c>
      <c r="E16" s="337"/>
    </row>
    <row r="17" spans="1:5" ht="24.75" customHeight="1" x14ac:dyDescent="0.25">
      <c r="A17" s="85" t="s">
        <v>216</v>
      </c>
      <c r="B17" s="121" t="s">
        <v>217</v>
      </c>
      <c r="C17" s="119" t="s">
        <v>299</v>
      </c>
      <c r="D17" s="93">
        <v>2</v>
      </c>
      <c r="E17" s="96">
        <v>0</v>
      </c>
    </row>
    <row r="18" spans="1:5" ht="24.75" customHeight="1" x14ac:dyDescent="0.25">
      <c r="A18" s="118" t="s">
        <v>222</v>
      </c>
      <c r="B18" s="122" t="s">
        <v>217</v>
      </c>
      <c r="C18" s="120" t="s">
        <v>300</v>
      </c>
      <c r="D18" s="93">
        <v>2</v>
      </c>
      <c r="E18" s="96">
        <v>0</v>
      </c>
    </row>
    <row r="19" spans="1:5" ht="24.75" customHeight="1" x14ac:dyDescent="0.25">
      <c r="A19" s="115" t="s">
        <v>223</v>
      </c>
      <c r="B19" s="115" t="s">
        <v>227</v>
      </c>
      <c r="C19" s="95" t="s">
        <v>301</v>
      </c>
      <c r="D19" s="93">
        <v>2</v>
      </c>
      <c r="E19" s="96">
        <v>0</v>
      </c>
    </row>
    <row r="20" spans="1:5" ht="36" customHeight="1" x14ac:dyDescent="0.25">
      <c r="A20" s="95" t="s">
        <v>230</v>
      </c>
      <c r="B20" s="95"/>
      <c r="C20" s="95" t="s">
        <v>302</v>
      </c>
      <c r="D20" s="93">
        <v>4</v>
      </c>
      <c r="E20" s="96">
        <v>0</v>
      </c>
    </row>
    <row r="21" spans="1:5" ht="12" customHeight="1" x14ac:dyDescent="0.25">
      <c r="A21" s="76"/>
      <c r="B21" s="76"/>
      <c r="C21" s="27"/>
      <c r="D21" s="28"/>
      <c r="E21" s="71"/>
    </row>
    <row r="22" spans="1:5" x14ac:dyDescent="0.25">
      <c r="A22" s="37" t="s">
        <v>161</v>
      </c>
      <c r="B22" s="90"/>
      <c r="C22" s="27"/>
      <c r="D22" s="28"/>
      <c r="E22" s="71"/>
    </row>
    <row r="23" spans="1:5" x14ac:dyDescent="0.25">
      <c r="A23" s="11" t="s">
        <v>35</v>
      </c>
      <c r="B23" s="11"/>
      <c r="C23" s="11" t="s">
        <v>96</v>
      </c>
      <c r="D23" s="64">
        <v>2</v>
      </c>
      <c r="E23" s="53">
        <v>0</v>
      </c>
    </row>
    <row r="24" spans="1:5" x14ac:dyDescent="0.25">
      <c r="A24" s="11" t="s">
        <v>36</v>
      </c>
      <c r="B24" s="11"/>
      <c r="C24" s="11" t="s">
        <v>97</v>
      </c>
      <c r="D24" s="64">
        <v>5</v>
      </c>
      <c r="E24" s="53">
        <v>0</v>
      </c>
    </row>
    <row r="25" spans="1:5" x14ac:dyDescent="0.25">
      <c r="A25" s="161" t="s">
        <v>39</v>
      </c>
      <c r="B25" s="161"/>
      <c r="C25" s="161" t="s">
        <v>98</v>
      </c>
      <c r="D25" s="162">
        <v>3</v>
      </c>
      <c r="E25" s="201">
        <v>0</v>
      </c>
    </row>
    <row r="26" spans="1:5" x14ac:dyDescent="0.25">
      <c r="A26" s="161" t="s">
        <v>40</v>
      </c>
      <c r="B26" s="161"/>
      <c r="C26" s="161" t="s">
        <v>99</v>
      </c>
      <c r="D26" s="162">
        <v>5</v>
      </c>
      <c r="E26" s="201">
        <v>0</v>
      </c>
    </row>
    <row r="27" spans="1:5" ht="43.5" customHeight="1" x14ac:dyDescent="0.25">
      <c r="A27" s="316" t="s">
        <v>341</v>
      </c>
      <c r="B27" s="197"/>
      <c r="C27" s="195" t="s">
        <v>101</v>
      </c>
      <c r="D27" s="196">
        <v>2</v>
      </c>
      <c r="E27" s="327">
        <v>0</v>
      </c>
    </row>
    <row r="28" spans="1:5" ht="43.5" customHeight="1" x14ac:dyDescent="0.25">
      <c r="A28" s="316"/>
      <c r="B28" s="197"/>
      <c r="C28" s="195" t="s">
        <v>102</v>
      </c>
      <c r="D28" s="196">
        <v>5</v>
      </c>
      <c r="E28" s="328"/>
    </row>
    <row r="29" spans="1:5" ht="43.5" customHeight="1" x14ac:dyDescent="0.25">
      <c r="A29" s="316"/>
      <c r="B29" s="197"/>
      <c r="C29" s="195" t="s">
        <v>103</v>
      </c>
      <c r="D29" s="196">
        <v>5</v>
      </c>
      <c r="E29" s="328"/>
    </row>
    <row r="30" spans="1:5" ht="43.5" customHeight="1" x14ac:dyDescent="0.25">
      <c r="A30" s="317"/>
      <c r="B30" s="198"/>
      <c r="C30" s="195" t="s">
        <v>104</v>
      </c>
      <c r="D30" s="196">
        <v>3</v>
      </c>
      <c r="E30" s="329"/>
    </row>
    <row r="31" spans="1:5" x14ac:dyDescent="0.25">
      <c r="A31" s="156" t="s">
        <v>43</v>
      </c>
      <c r="B31" s="156"/>
      <c r="C31" s="156" t="s">
        <v>105</v>
      </c>
      <c r="D31" s="157">
        <v>6</v>
      </c>
      <c r="E31" s="202">
        <v>0</v>
      </c>
    </row>
    <row r="32" spans="1:5" x14ac:dyDescent="0.25">
      <c r="A32" s="156" t="s">
        <v>45</v>
      </c>
      <c r="B32" s="156"/>
      <c r="C32" s="156" t="s">
        <v>106</v>
      </c>
      <c r="D32" s="157">
        <v>6</v>
      </c>
      <c r="E32" s="202">
        <v>0</v>
      </c>
    </row>
    <row r="33" spans="1:5" x14ac:dyDescent="0.25">
      <c r="A33" s="156" t="s">
        <v>46</v>
      </c>
      <c r="B33" s="156"/>
      <c r="C33" s="156" t="s">
        <v>107</v>
      </c>
      <c r="D33" s="157">
        <v>8</v>
      </c>
      <c r="E33" s="202">
        <v>0</v>
      </c>
    </row>
    <row r="34" spans="1:5" x14ac:dyDescent="0.25">
      <c r="A34" s="307" t="s">
        <v>160</v>
      </c>
      <c r="B34" s="155"/>
      <c r="C34" s="156" t="s">
        <v>351</v>
      </c>
      <c r="D34" s="157">
        <v>4</v>
      </c>
      <c r="E34" s="292">
        <v>0</v>
      </c>
    </row>
    <row r="35" spans="1:5" x14ac:dyDescent="0.25">
      <c r="A35" s="309"/>
      <c r="B35" s="159"/>
      <c r="C35" s="156" t="s">
        <v>352</v>
      </c>
      <c r="D35" s="157">
        <v>4</v>
      </c>
      <c r="E35" s="294"/>
    </row>
    <row r="36" spans="1:5" x14ac:dyDescent="0.25">
      <c r="A36" s="156" t="s">
        <v>48</v>
      </c>
      <c r="B36" s="156"/>
      <c r="C36" s="156" t="s">
        <v>108</v>
      </c>
      <c r="D36" s="157">
        <v>9</v>
      </c>
      <c r="E36" s="202">
        <v>0</v>
      </c>
    </row>
    <row r="37" spans="1:5" x14ac:dyDescent="0.25">
      <c r="A37" s="156" t="s">
        <v>49</v>
      </c>
      <c r="B37" s="156"/>
      <c r="C37" s="156" t="s">
        <v>109</v>
      </c>
      <c r="D37" s="157">
        <v>6</v>
      </c>
      <c r="E37" s="202">
        <v>0</v>
      </c>
    </row>
    <row r="38" spans="1:5" x14ac:dyDescent="0.25">
      <c r="A38" s="156" t="s">
        <v>50</v>
      </c>
      <c r="B38" s="156"/>
      <c r="C38" s="156" t="s">
        <v>110</v>
      </c>
      <c r="D38" s="157">
        <v>11</v>
      </c>
      <c r="E38" s="202">
        <v>0</v>
      </c>
    </row>
    <row r="39" spans="1:5" x14ac:dyDescent="0.25">
      <c r="A39" s="307" t="s">
        <v>83</v>
      </c>
      <c r="B39" s="155"/>
      <c r="C39" s="156" t="s">
        <v>111</v>
      </c>
      <c r="D39" s="157">
        <v>6</v>
      </c>
      <c r="E39" s="292">
        <v>0</v>
      </c>
    </row>
    <row r="40" spans="1:5" x14ac:dyDescent="0.25">
      <c r="A40" s="309"/>
      <c r="B40" s="159"/>
      <c r="C40" s="156" t="s">
        <v>112</v>
      </c>
      <c r="D40" s="203">
        <v>6</v>
      </c>
      <c r="E40" s="294"/>
    </row>
    <row r="41" spans="1:5" x14ac:dyDescent="0.25">
      <c r="A41" s="11" t="s">
        <v>53</v>
      </c>
      <c r="B41" s="11"/>
      <c r="C41" s="11" t="s">
        <v>113</v>
      </c>
      <c r="D41" s="19">
        <v>4</v>
      </c>
      <c r="E41" s="53">
        <v>0</v>
      </c>
    </row>
    <row r="42" spans="1:5" x14ac:dyDescent="0.25">
      <c r="A42" s="271" t="s">
        <v>55</v>
      </c>
      <c r="B42" s="87"/>
      <c r="C42" s="11" t="s">
        <v>114</v>
      </c>
      <c r="D42" s="19">
        <v>8</v>
      </c>
      <c r="E42" s="277">
        <v>0</v>
      </c>
    </row>
    <row r="43" spans="1:5" x14ac:dyDescent="0.25">
      <c r="A43" s="275"/>
      <c r="B43" s="88"/>
      <c r="C43" s="11" t="s">
        <v>115</v>
      </c>
      <c r="D43" s="19">
        <v>8</v>
      </c>
      <c r="E43" s="278"/>
    </row>
    <row r="44" spans="1:5" x14ac:dyDescent="0.25">
      <c r="A44" s="11" t="s">
        <v>56</v>
      </c>
      <c r="B44" s="11"/>
      <c r="C44" s="11" t="s">
        <v>116</v>
      </c>
      <c r="D44" s="19">
        <v>7</v>
      </c>
      <c r="E44" s="53">
        <v>0</v>
      </c>
    </row>
    <row r="45" spans="1:5" x14ac:dyDescent="0.25">
      <c r="A45" s="11" t="s">
        <v>57</v>
      </c>
      <c r="B45" s="11"/>
      <c r="C45" s="11" t="s">
        <v>117</v>
      </c>
      <c r="D45" s="19">
        <v>9</v>
      </c>
      <c r="E45" s="53">
        <v>0</v>
      </c>
    </row>
    <row r="46" spans="1:5" x14ac:dyDescent="0.25">
      <c r="A46" s="11" t="s">
        <v>58</v>
      </c>
      <c r="B46" s="11"/>
      <c r="C46" s="11" t="s">
        <v>118</v>
      </c>
      <c r="D46" s="19">
        <v>5</v>
      </c>
      <c r="E46" s="53">
        <v>0</v>
      </c>
    </row>
    <row r="47" spans="1:5" x14ac:dyDescent="0.25">
      <c r="A47" s="332" t="s">
        <v>303</v>
      </c>
      <c r="B47" s="338" t="s">
        <v>235</v>
      </c>
      <c r="C47" s="185" t="s">
        <v>342</v>
      </c>
      <c r="D47" s="200">
        <v>10</v>
      </c>
      <c r="E47" s="336">
        <v>0</v>
      </c>
    </row>
    <row r="48" spans="1:5" x14ac:dyDescent="0.25">
      <c r="A48" s="310"/>
      <c r="B48" s="339"/>
      <c r="C48" s="185" t="s">
        <v>343</v>
      </c>
      <c r="D48" s="200">
        <v>9</v>
      </c>
      <c r="E48" s="337"/>
    </row>
    <row r="49" spans="1:5" x14ac:dyDescent="0.25">
      <c r="A49" s="311"/>
      <c r="B49" s="340"/>
      <c r="C49" s="199" t="s">
        <v>350</v>
      </c>
      <c r="D49" s="200">
        <v>3</v>
      </c>
      <c r="E49" s="341"/>
    </row>
    <row r="50" spans="1:5" x14ac:dyDescent="0.25">
      <c r="A50" s="315" t="s">
        <v>304</v>
      </c>
      <c r="B50" s="321" t="s">
        <v>236</v>
      </c>
      <c r="C50" s="175" t="s">
        <v>305</v>
      </c>
      <c r="D50" s="177">
        <v>5</v>
      </c>
      <c r="E50" s="333">
        <v>0</v>
      </c>
    </row>
    <row r="51" spans="1:5" x14ac:dyDescent="0.25">
      <c r="A51" s="316"/>
      <c r="B51" s="322"/>
      <c r="C51" s="175" t="s">
        <v>306</v>
      </c>
      <c r="D51" s="177">
        <v>6</v>
      </c>
      <c r="E51" s="334"/>
    </row>
    <row r="52" spans="1:5" x14ac:dyDescent="0.25">
      <c r="A52" s="316"/>
      <c r="B52" s="321" t="s">
        <v>266</v>
      </c>
      <c r="C52" s="175" t="s">
        <v>307</v>
      </c>
      <c r="D52" s="177">
        <v>5</v>
      </c>
      <c r="E52" s="333">
        <v>0</v>
      </c>
    </row>
    <row r="53" spans="1:5" x14ac:dyDescent="0.25">
      <c r="A53" s="316"/>
      <c r="B53" s="322"/>
      <c r="C53" s="176" t="s">
        <v>308</v>
      </c>
      <c r="D53" s="178">
        <v>5</v>
      </c>
      <c r="E53" s="335"/>
    </row>
    <row r="54" spans="1:5" x14ac:dyDescent="0.25">
      <c r="A54" s="316"/>
      <c r="B54" s="321" t="s">
        <v>399</v>
      </c>
      <c r="C54" s="175" t="s">
        <v>348</v>
      </c>
      <c r="D54" s="178">
        <v>5</v>
      </c>
      <c r="E54" s="204">
        <v>0</v>
      </c>
    </row>
    <row r="55" spans="1:5" x14ac:dyDescent="0.25">
      <c r="A55" s="316"/>
      <c r="B55" s="323"/>
      <c r="C55" s="175" t="s">
        <v>349</v>
      </c>
      <c r="D55" s="178">
        <v>6</v>
      </c>
      <c r="E55" s="204">
        <v>0</v>
      </c>
    </row>
    <row r="56" spans="1:5" x14ac:dyDescent="0.25">
      <c r="A56" s="316"/>
      <c r="B56" s="321" t="s">
        <v>238</v>
      </c>
      <c r="C56" s="175" t="s">
        <v>309</v>
      </c>
      <c r="D56" s="177">
        <v>7</v>
      </c>
      <c r="E56" s="333">
        <v>0</v>
      </c>
    </row>
    <row r="57" spans="1:5" x14ac:dyDescent="0.25">
      <c r="A57" s="317"/>
      <c r="B57" s="323"/>
      <c r="C57" s="175" t="s">
        <v>310</v>
      </c>
      <c r="D57" s="177">
        <v>6</v>
      </c>
      <c r="E57" s="334"/>
    </row>
    <row r="58" spans="1:5" x14ac:dyDescent="0.25">
      <c r="A58" s="179" t="s">
        <v>344</v>
      </c>
      <c r="B58" s="180"/>
      <c r="C58" s="181" t="s">
        <v>345</v>
      </c>
      <c r="D58" s="205">
        <v>1</v>
      </c>
      <c r="E58" s="182">
        <v>0</v>
      </c>
    </row>
    <row r="59" spans="1:5" x14ac:dyDescent="0.25">
      <c r="A59" s="179" t="s">
        <v>344</v>
      </c>
      <c r="B59" s="180"/>
      <c r="C59" s="181" t="s">
        <v>346</v>
      </c>
      <c r="D59" s="203">
        <v>1</v>
      </c>
      <c r="E59" s="182">
        <v>0</v>
      </c>
    </row>
    <row r="60" spans="1:5" x14ac:dyDescent="0.25">
      <c r="A60" s="183" t="s">
        <v>353</v>
      </c>
      <c r="B60" s="184"/>
      <c r="C60" s="144" t="s">
        <v>340</v>
      </c>
      <c r="D60" s="206">
        <v>2</v>
      </c>
      <c r="E60" s="186">
        <v>0</v>
      </c>
    </row>
    <row r="61" spans="1:5" x14ac:dyDescent="0.25">
      <c r="A61" s="183" t="s">
        <v>353</v>
      </c>
      <c r="B61" s="184"/>
      <c r="C61" s="185" t="s">
        <v>347</v>
      </c>
      <c r="D61" s="206">
        <v>2</v>
      </c>
      <c r="E61" s="186">
        <v>0</v>
      </c>
    </row>
    <row r="62" spans="1:5" x14ac:dyDescent="0.25">
      <c r="A62" s="105"/>
      <c r="B62" s="140"/>
      <c r="C62" s="141"/>
      <c r="D62" s="142"/>
      <c r="E62" s="100"/>
    </row>
    <row r="63" spans="1:5" x14ac:dyDescent="0.25">
      <c r="A63" s="56" t="s">
        <v>59</v>
      </c>
      <c r="B63" s="56"/>
      <c r="C63" s="70"/>
      <c r="D63" s="69"/>
      <c r="E63" s="69"/>
    </row>
    <row r="64" spans="1:5" x14ac:dyDescent="0.25">
      <c r="A64" s="56" t="s">
        <v>60</v>
      </c>
      <c r="B64" s="56"/>
      <c r="C64" s="70"/>
      <c r="D64" s="69"/>
      <c r="E64" s="69"/>
    </row>
    <row r="65" spans="1:5" x14ac:dyDescent="0.25">
      <c r="A65" s="69"/>
      <c r="B65" s="69"/>
      <c r="C65" s="70"/>
      <c r="D65" s="69"/>
      <c r="E65" s="69"/>
    </row>
    <row r="66" spans="1:5" x14ac:dyDescent="0.25">
      <c r="A66" s="69"/>
      <c r="B66" s="69"/>
      <c r="C66" s="70"/>
      <c r="D66" s="69"/>
      <c r="E66" s="69"/>
    </row>
  </sheetData>
  <autoFilter ref="A4:E4" xr:uid="{00000000-0001-0000-0B00-000000000000}"/>
  <mergeCells count="28">
    <mergeCell ref="B15:B16"/>
    <mergeCell ref="E15:E16"/>
    <mergeCell ref="A47:A49"/>
    <mergeCell ref="B47:B49"/>
    <mergeCell ref="E47:E49"/>
    <mergeCell ref="A39:A40"/>
    <mergeCell ref="A42:A43"/>
    <mergeCell ref="E39:E40"/>
    <mergeCell ref="E42:E43"/>
    <mergeCell ref="A50:A57"/>
    <mergeCell ref="B50:B51"/>
    <mergeCell ref="E50:E51"/>
    <mergeCell ref="B52:B53"/>
    <mergeCell ref="E52:E53"/>
    <mergeCell ref="B56:B57"/>
    <mergeCell ref="E56:E57"/>
    <mergeCell ref="B54:B55"/>
    <mergeCell ref="A6:A7"/>
    <mergeCell ref="A9:A11"/>
    <mergeCell ref="A12:A14"/>
    <mergeCell ref="A27:A30"/>
    <mergeCell ref="A34:A35"/>
    <mergeCell ref="A15:A16"/>
    <mergeCell ref="E6:E7"/>
    <mergeCell ref="E9:E11"/>
    <mergeCell ref="E12:E14"/>
    <mergeCell ref="E27:E30"/>
    <mergeCell ref="E34:E35"/>
  </mergeCells>
  <pageMargins left="0.19697916666666668" right="0.7" top="1.3343750000000001" bottom="0.75" header="0.3" footer="0.3"/>
  <pageSetup paperSize="9" scale="58" orientation="portrait" r:id="rId1"/>
  <headerFooter>
    <oddHeader>&amp;L&amp;G&amp;C&amp;"Arial,Gras"&amp;14CROUS NORMANDIE&amp;11
&amp;"Arial,Normal"
&amp;"Arial,Gras"&amp;14Marché de vérifications techniques réglementaires n° 26-500
Ascenseurs (CCH - Article R 125-2-4)-Contrôle technique tous les 5 ans</oddHeader>
    <oddFooter>&amp;CPage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49D5D-27AA-4EB2-817D-6FA99154CE1A}">
  <dimension ref="A1:F22"/>
  <sheetViews>
    <sheetView view="pageLayout" topLeftCell="A13" zoomScaleNormal="100" workbookViewId="0">
      <selection activeCell="C14" sqref="C14"/>
    </sheetView>
  </sheetViews>
  <sheetFormatPr baseColWidth="10" defaultRowHeight="15" x14ac:dyDescent="0.25"/>
  <cols>
    <col min="1" max="1" width="17.85546875" customWidth="1"/>
    <col min="2" max="2" width="32.42578125" customWidth="1"/>
    <col min="3" max="3" width="27" customWidth="1"/>
    <col min="4" max="4" width="25" customWidth="1"/>
    <col min="5" max="5" width="17.140625" customWidth="1"/>
  </cols>
  <sheetData>
    <row r="1" spans="1:6" x14ac:dyDescent="0.25">
      <c r="A1" s="49" t="s">
        <v>219</v>
      </c>
      <c r="B1" s="49"/>
      <c r="C1" s="57"/>
      <c r="D1" s="57"/>
      <c r="E1" s="4"/>
      <c r="F1" s="4"/>
    </row>
    <row r="2" spans="1:6" x14ac:dyDescent="0.25">
      <c r="A2" s="49" t="s">
        <v>314</v>
      </c>
      <c r="B2" s="56"/>
      <c r="C2" s="7"/>
      <c r="D2" s="7"/>
      <c r="E2" s="4"/>
      <c r="F2" s="4"/>
    </row>
    <row r="3" spans="1:6" x14ac:dyDescent="0.25">
      <c r="A3" s="44"/>
      <c r="B3" s="44"/>
      <c r="C3" s="57"/>
      <c r="D3" s="57"/>
      <c r="E3" s="44"/>
      <c r="F3" s="4"/>
    </row>
    <row r="4" spans="1:6" ht="63.75" customHeight="1" x14ac:dyDescent="0.25">
      <c r="A4" s="55" t="s">
        <v>0</v>
      </c>
      <c r="B4" s="55" t="s">
        <v>132</v>
      </c>
      <c r="C4" s="51" t="s">
        <v>122</v>
      </c>
      <c r="D4" s="51" t="s">
        <v>315</v>
      </c>
      <c r="E4" s="51" t="s">
        <v>179</v>
      </c>
      <c r="F4" s="4"/>
    </row>
    <row r="5" spans="1:6" ht="29.25" x14ac:dyDescent="0.25">
      <c r="A5" s="95" t="s">
        <v>212</v>
      </c>
      <c r="B5" s="95" t="s">
        <v>225</v>
      </c>
      <c r="C5" s="102" t="s">
        <v>316</v>
      </c>
      <c r="D5" s="102" t="s">
        <v>317</v>
      </c>
      <c r="E5" s="96">
        <v>0</v>
      </c>
      <c r="F5" s="4"/>
    </row>
    <row r="6" spans="1:6" ht="43.5" x14ac:dyDescent="0.25">
      <c r="A6" s="95" t="s">
        <v>318</v>
      </c>
      <c r="B6" s="98"/>
      <c r="C6" s="102" t="s">
        <v>319</v>
      </c>
      <c r="D6" s="102" t="s">
        <v>317</v>
      </c>
      <c r="E6" s="96">
        <v>0</v>
      </c>
      <c r="F6" s="4"/>
    </row>
    <row r="7" spans="1:6" ht="15" customHeight="1" x14ac:dyDescent="0.25">
      <c r="A7" s="259" t="s">
        <v>232</v>
      </c>
      <c r="B7" s="95" t="s">
        <v>320</v>
      </c>
      <c r="C7" s="124" t="s">
        <v>321</v>
      </c>
      <c r="D7" s="226" t="s">
        <v>178</v>
      </c>
      <c r="E7" s="261">
        <v>0</v>
      </c>
      <c r="F7" s="4"/>
    </row>
    <row r="8" spans="1:6" x14ac:dyDescent="0.25">
      <c r="A8" s="260"/>
      <c r="B8" s="95" t="s">
        <v>322</v>
      </c>
      <c r="C8" s="124" t="s">
        <v>323</v>
      </c>
      <c r="D8" s="226" t="s">
        <v>178</v>
      </c>
      <c r="E8" s="262"/>
      <c r="F8" s="4"/>
    </row>
    <row r="9" spans="1:6" x14ac:dyDescent="0.25">
      <c r="A9" s="260"/>
      <c r="B9" s="95" t="s">
        <v>324</v>
      </c>
      <c r="C9" s="47" t="s">
        <v>325</v>
      </c>
      <c r="D9" s="226" t="s">
        <v>178</v>
      </c>
      <c r="E9" s="266"/>
      <c r="F9" s="4"/>
    </row>
    <row r="10" spans="1:6" s="4" customFormat="1" x14ac:dyDescent="0.25">
      <c r="A10" s="270"/>
      <c r="B10" s="95" t="s">
        <v>417</v>
      </c>
      <c r="C10" s="226" t="s">
        <v>178</v>
      </c>
      <c r="D10" s="226" t="s">
        <v>178</v>
      </c>
      <c r="E10" s="96">
        <v>0</v>
      </c>
    </row>
    <row r="11" spans="1:6" s="4" customFormat="1" ht="75" x14ac:dyDescent="0.25">
      <c r="A11" s="224" t="s">
        <v>257</v>
      </c>
      <c r="B11" s="224" t="s">
        <v>215</v>
      </c>
      <c r="C11" s="227" t="s">
        <v>428</v>
      </c>
      <c r="D11" s="226" t="s">
        <v>178</v>
      </c>
      <c r="E11" s="96">
        <v>0</v>
      </c>
    </row>
    <row r="12" spans="1:6" s="4" customFormat="1" ht="30" x14ac:dyDescent="0.25">
      <c r="A12" s="224" t="s">
        <v>303</v>
      </c>
      <c r="B12" s="224" t="s">
        <v>429</v>
      </c>
      <c r="C12" s="227" t="s">
        <v>430</v>
      </c>
      <c r="D12" s="226" t="s">
        <v>178</v>
      </c>
      <c r="E12" s="96">
        <v>0</v>
      </c>
    </row>
    <row r="13" spans="1:6" s="4" customFormat="1" ht="135.75" customHeight="1" x14ac:dyDescent="0.25">
      <c r="A13" s="207" t="s">
        <v>375</v>
      </c>
      <c r="B13" s="207" t="s">
        <v>374</v>
      </c>
      <c r="C13" s="208" t="s">
        <v>443</v>
      </c>
      <c r="D13" s="208" t="s">
        <v>442</v>
      </c>
      <c r="E13" s="96">
        <v>0</v>
      </c>
    </row>
    <row r="14" spans="1:6" s="4" customFormat="1" ht="85.5" x14ac:dyDescent="0.25">
      <c r="A14" s="207" t="s">
        <v>378</v>
      </c>
      <c r="B14" s="207" t="s">
        <v>379</v>
      </c>
      <c r="C14" s="208" t="s">
        <v>444</v>
      </c>
      <c r="D14" s="226" t="s">
        <v>178</v>
      </c>
      <c r="E14" s="96">
        <v>0</v>
      </c>
    </row>
    <row r="15" spans="1:6" ht="128.25" x14ac:dyDescent="0.25">
      <c r="A15" s="207" t="s">
        <v>377</v>
      </c>
      <c r="B15" s="207" t="s">
        <v>376</v>
      </c>
      <c r="C15" s="102" t="s">
        <v>445</v>
      </c>
      <c r="D15" s="226" t="s">
        <v>178</v>
      </c>
      <c r="E15" s="96">
        <v>0</v>
      </c>
      <c r="F15" s="4"/>
    </row>
    <row r="16" spans="1:6" ht="57" x14ac:dyDescent="0.25">
      <c r="A16" s="207" t="s">
        <v>380</v>
      </c>
      <c r="B16" s="209" t="s">
        <v>381</v>
      </c>
      <c r="C16" s="209" t="s">
        <v>447</v>
      </c>
      <c r="D16" s="226" t="s">
        <v>178</v>
      </c>
      <c r="E16" s="96">
        <v>0</v>
      </c>
      <c r="F16" s="4"/>
    </row>
    <row r="17" spans="1:6" s="4" customFormat="1" ht="30" x14ac:dyDescent="0.25">
      <c r="A17" s="234" t="s">
        <v>439</v>
      </c>
      <c r="B17" s="234" t="s">
        <v>440</v>
      </c>
      <c r="C17" s="237" t="s">
        <v>446</v>
      </c>
      <c r="D17" s="237" t="s">
        <v>178</v>
      </c>
      <c r="E17" s="236">
        <v>0</v>
      </c>
    </row>
    <row r="18" spans="1:6" s="4" customFormat="1" x14ac:dyDescent="0.25">
      <c r="A18" s="105"/>
      <c r="B18" s="231"/>
      <c r="C18" s="7"/>
      <c r="D18" s="7"/>
    </row>
    <row r="19" spans="1:6" s="4" customFormat="1" x14ac:dyDescent="0.25">
      <c r="A19" s="105"/>
      <c r="B19" s="231"/>
      <c r="C19" s="7"/>
      <c r="D19" s="7"/>
    </row>
    <row r="20" spans="1:6" x14ac:dyDescent="0.25">
      <c r="A20" s="65" t="s">
        <v>326</v>
      </c>
      <c r="B20" s="4"/>
      <c r="C20" s="7"/>
      <c r="D20" s="7"/>
      <c r="E20" s="4"/>
      <c r="F20" s="4"/>
    </row>
    <row r="21" spans="1:6" x14ac:dyDescent="0.25">
      <c r="A21" s="56" t="s">
        <v>59</v>
      </c>
      <c r="B21" s="56"/>
      <c r="C21" s="7"/>
      <c r="D21" s="7"/>
      <c r="E21" s="4"/>
    </row>
    <row r="22" spans="1:6" x14ac:dyDescent="0.25">
      <c r="A22" s="56" t="s">
        <v>60</v>
      </c>
      <c r="B22" s="56"/>
      <c r="C22" s="7"/>
      <c r="D22" s="7"/>
      <c r="E22" s="4"/>
    </row>
  </sheetData>
  <mergeCells count="2">
    <mergeCell ref="E7:E9"/>
    <mergeCell ref="A7:A10"/>
  </mergeCells>
  <printOptions horizontalCentered="1" verticalCentered="1" headings="1"/>
  <pageMargins left="0.70866141732283472" right="0.70866141732283472" top="1.875" bottom="0.47916666666666669" header="0.31496062992125984" footer="0.31496062992125984"/>
  <pageSetup paperSize="9" orientation="landscape" r:id="rId1"/>
  <headerFooter>
    <oddHeader xml:space="preserve">&amp;L&amp;G&amp;C&amp;"Arial,Gras"&amp;16  CROUS NORMANDIE
Marché de vérifications techniques réglementaires n°26-500
Points d'ancrage-lignes de vie
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5"/>
  <sheetViews>
    <sheetView view="pageLayout" zoomScale="110" zoomScaleNormal="100" zoomScalePageLayoutView="110" workbookViewId="0">
      <selection activeCell="B13" sqref="B13"/>
    </sheetView>
  </sheetViews>
  <sheetFormatPr baseColWidth="10" defaultRowHeight="15" x14ac:dyDescent="0.25"/>
  <cols>
    <col min="1" max="1" width="39.42578125" style="4" customWidth="1"/>
    <col min="2" max="2" width="23.42578125" style="7" customWidth="1"/>
    <col min="3" max="3" width="21.42578125" style="4" customWidth="1"/>
    <col min="4" max="4" width="15.140625" style="4" customWidth="1"/>
    <col min="5" max="5" width="14.85546875" style="4" customWidth="1"/>
    <col min="6" max="7" width="13.85546875" style="4" customWidth="1"/>
    <col min="8" max="8" width="13.7109375" style="4" customWidth="1"/>
    <col min="9" max="9" width="15.85546875" style="4" customWidth="1"/>
    <col min="10" max="10" width="19.7109375" style="4" customWidth="1"/>
    <col min="11" max="11" width="17.28515625" style="4" customWidth="1"/>
    <col min="12" max="12" width="13.28515625" style="4" customWidth="1"/>
    <col min="13" max="13" width="15.7109375" style="4" customWidth="1"/>
    <col min="14" max="14" width="16.85546875" style="4" customWidth="1"/>
    <col min="15" max="15" width="18.140625" style="4" customWidth="1"/>
    <col min="16" max="16" width="14.42578125" style="4" customWidth="1"/>
    <col min="17" max="17" width="18.5703125" style="4" customWidth="1"/>
    <col min="18" max="18" width="18.28515625" style="4" customWidth="1"/>
    <col min="19" max="16384" width="11.42578125" style="4"/>
  </cols>
  <sheetData>
    <row r="1" spans="1:7" x14ac:dyDescent="0.25">
      <c r="A1" s="49" t="s">
        <v>219</v>
      </c>
      <c r="B1" s="57"/>
      <c r="C1" s="14"/>
    </row>
    <row r="2" spans="1:7" x14ac:dyDescent="0.25">
      <c r="A2" s="69"/>
      <c r="B2" s="70"/>
      <c r="C2" s="14"/>
    </row>
    <row r="3" spans="1:7" x14ac:dyDescent="0.25">
      <c r="A3" s="49" t="s">
        <v>172</v>
      </c>
      <c r="B3" s="57"/>
      <c r="C3" s="6"/>
      <c r="D3" s="6"/>
      <c r="E3" s="6"/>
      <c r="F3" s="6"/>
      <c r="G3" s="6"/>
    </row>
    <row r="4" spans="1:7" ht="30" x14ac:dyDescent="0.25">
      <c r="A4" s="55" t="s">
        <v>0</v>
      </c>
      <c r="B4" s="68" t="s">
        <v>122</v>
      </c>
      <c r="C4" s="8" t="s">
        <v>179</v>
      </c>
      <c r="D4" s="6"/>
      <c r="E4" s="6"/>
      <c r="F4" s="6"/>
      <c r="G4" s="6"/>
    </row>
    <row r="5" spans="1:7" ht="24" customHeight="1" x14ac:dyDescent="0.25">
      <c r="A5" s="48" t="s">
        <v>42</v>
      </c>
      <c r="B5" s="48" t="s">
        <v>183</v>
      </c>
      <c r="C5" s="18">
        <v>0</v>
      </c>
    </row>
    <row r="6" spans="1:7" x14ac:dyDescent="0.25">
      <c r="A6" s="48" t="s">
        <v>39</v>
      </c>
      <c r="B6" s="48" t="s">
        <v>195</v>
      </c>
      <c r="C6" s="18">
        <v>0</v>
      </c>
    </row>
    <row r="7" spans="1:7" x14ac:dyDescent="0.25">
      <c r="A7" s="259" t="s">
        <v>312</v>
      </c>
      <c r="B7" s="85" t="s">
        <v>195</v>
      </c>
      <c r="C7" s="261">
        <v>0</v>
      </c>
      <c r="D7" s="123"/>
    </row>
    <row r="8" spans="1:7" x14ac:dyDescent="0.25">
      <c r="A8" s="342"/>
      <c r="B8" s="85" t="s">
        <v>313</v>
      </c>
      <c r="C8" s="266"/>
      <c r="D8" s="123"/>
    </row>
    <row r="9" spans="1:7" ht="29.25" x14ac:dyDescent="0.25">
      <c r="A9" s="95" t="s">
        <v>311</v>
      </c>
      <c r="B9" s="85" t="s">
        <v>183</v>
      </c>
      <c r="C9" s="96">
        <v>0</v>
      </c>
      <c r="D9" s="123"/>
    </row>
    <row r="10" spans="1:7" x14ac:dyDescent="0.25">
      <c r="A10" s="69"/>
      <c r="B10" s="70"/>
      <c r="C10" s="14"/>
    </row>
    <row r="11" spans="1:7" x14ac:dyDescent="0.25">
      <c r="A11" s="56" t="s">
        <v>59</v>
      </c>
      <c r="B11" s="70"/>
      <c r="C11" s="14"/>
    </row>
    <row r="12" spans="1:7" x14ac:dyDescent="0.25">
      <c r="A12" s="56" t="s">
        <v>60</v>
      </c>
      <c r="B12" s="70"/>
      <c r="C12" s="69"/>
    </row>
    <row r="13" spans="1:7" x14ac:dyDescent="0.25">
      <c r="A13" s="69"/>
      <c r="B13" s="70"/>
      <c r="C13" s="69"/>
    </row>
    <row r="14" spans="1:7" x14ac:dyDescent="0.25">
      <c r="C14" s="69"/>
    </row>
    <row r="15" spans="1:7" x14ac:dyDescent="0.25">
      <c r="C15" s="14"/>
    </row>
  </sheetData>
  <mergeCells count="2">
    <mergeCell ref="A7:A8"/>
    <mergeCell ref="C7:C8"/>
  </mergeCells>
  <pageMargins left="0.19697916666666668" right="0.7" top="1.6477272727272727" bottom="0.75" header="0.3" footer="0.3"/>
  <pageSetup paperSize="9" orientation="landscape" r:id="rId1"/>
  <headerFooter>
    <oddHeader>&amp;L&amp;G&amp;C&amp;"Arial,Gras"&amp;14CROUS NORMANDIE&amp;11
&amp;"Arial,Normal"
&amp;"Arial,Gras"&amp;14Marché de vérifications techniques réglementaires n° 26-500
Installations sportives (panneaux + buts)</oddHeader>
    <oddFooter>&amp;CPage &amp;P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80"/>
  <sheetViews>
    <sheetView view="pageLayout" topLeftCell="A10" zoomScaleNormal="85" workbookViewId="0">
      <selection activeCell="G27" sqref="G27"/>
    </sheetView>
  </sheetViews>
  <sheetFormatPr baseColWidth="10" defaultRowHeight="15" x14ac:dyDescent="0.25"/>
  <cols>
    <col min="1" max="1" width="22.85546875" customWidth="1"/>
    <col min="2" max="2" width="24.85546875" style="7" customWidth="1"/>
    <col min="3" max="3" width="15.7109375" customWidth="1"/>
    <col min="4" max="4" width="13.7109375" style="4" customWidth="1"/>
    <col min="5" max="5" width="14.42578125" customWidth="1"/>
    <col min="6" max="6" width="16.85546875" customWidth="1"/>
    <col min="7" max="7" width="13.85546875" customWidth="1"/>
    <col min="8" max="8" width="19.140625" style="4" customWidth="1"/>
    <col min="9" max="9" width="14.28515625" style="4" customWidth="1"/>
    <col min="10" max="10" width="15.85546875" style="4" customWidth="1"/>
    <col min="11" max="11" width="19.7109375" customWidth="1"/>
    <col min="12" max="12" width="19.7109375" style="4" customWidth="1"/>
    <col min="13" max="13" width="17.28515625" style="4" customWidth="1"/>
    <col min="15" max="15" width="13.28515625" style="4" customWidth="1"/>
    <col min="16" max="16" width="18.140625" customWidth="1"/>
    <col min="17" max="17" width="14.42578125" customWidth="1"/>
    <col min="18" max="18" width="18.5703125" customWidth="1"/>
    <col min="19" max="19" width="18.28515625" customWidth="1"/>
  </cols>
  <sheetData>
    <row r="1" spans="1:19" x14ac:dyDescent="0.25">
      <c r="A1" s="49" t="s">
        <v>211</v>
      </c>
      <c r="B1" s="57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O1" s="14"/>
      <c r="P1" s="14"/>
      <c r="Q1" s="14"/>
      <c r="R1" s="14"/>
      <c r="S1" s="14"/>
    </row>
    <row r="2" spans="1:19" x14ac:dyDescent="0.25">
      <c r="A2" s="69"/>
      <c r="B2" s="70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O2" s="14"/>
      <c r="P2" s="14"/>
      <c r="Q2" s="14"/>
      <c r="R2" s="14"/>
      <c r="S2" s="14"/>
    </row>
    <row r="3" spans="1:19" x14ac:dyDescent="0.25">
      <c r="A3" s="49" t="s">
        <v>7</v>
      </c>
      <c r="B3" s="57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O3" s="6"/>
      <c r="P3" s="6"/>
      <c r="Q3" s="6"/>
      <c r="R3" s="6"/>
      <c r="S3" s="14"/>
    </row>
    <row r="4" spans="1:19" s="1" customFormat="1" x14ac:dyDescent="0.25">
      <c r="A4" s="49"/>
      <c r="B4" s="57"/>
      <c r="C4" s="44"/>
      <c r="D4" s="44"/>
      <c r="E4" s="44"/>
      <c r="F4" s="91"/>
      <c r="G4" s="44"/>
      <c r="H4" s="44"/>
      <c r="I4" s="44"/>
      <c r="J4" s="44"/>
      <c r="K4" s="44"/>
      <c r="L4" s="44"/>
      <c r="M4" s="44"/>
      <c r="O4" s="6"/>
      <c r="P4" s="9"/>
      <c r="Q4" s="9"/>
      <c r="R4" s="6"/>
      <c r="S4" s="14"/>
    </row>
    <row r="5" spans="1:19" x14ac:dyDescent="0.25">
      <c r="A5" s="344" t="s">
        <v>1</v>
      </c>
      <c r="B5" s="343" t="s">
        <v>0</v>
      </c>
      <c r="C5" s="345" t="s">
        <v>157</v>
      </c>
      <c r="D5" s="346"/>
      <c r="E5" s="346"/>
      <c r="F5" s="346"/>
      <c r="G5" s="346"/>
      <c r="H5" s="346"/>
      <c r="I5" s="346"/>
      <c r="J5" s="346"/>
      <c r="K5" s="346"/>
      <c r="L5" s="346"/>
      <c r="M5" s="346"/>
      <c r="O5" s="17"/>
      <c r="P5" s="17"/>
      <c r="Q5" s="17"/>
      <c r="R5" s="6"/>
      <c r="S5" s="9"/>
    </row>
    <row r="6" spans="1:19" s="3" customFormat="1" ht="45" x14ac:dyDescent="0.25">
      <c r="A6" s="344"/>
      <c r="B6" s="343"/>
      <c r="C6" s="35" t="s">
        <v>331</v>
      </c>
      <c r="D6" s="54" t="s">
        <v>25</v>
      </c>
      <c r="E6" s="54" t="s">
        <v>26</v>
      </c>
      <c r="F6" s="54" t="s">
        <v>27</v>
      </c>
      <c r="G6" s="54" t="s">
        <v>153</v>
      </c>
      <c r="H6" s="54" t="s">
        <v>28</v>
      </c>
      <c r="I6" s="54" t="s">
        <v>23</v>
      </c>
      <c r="J6" s="54" t="s">
        <v>24</v>
      </c>
      <c r="K6" s="54" t="s">
        <v>338</v>
      </c>
      <c r="L6" s="54" t="s">
        <v>143</v>
      </c>
      <c r="N6" s="5"/>
    </row>
    <row r="7" spans="1:19" s="4" customFormat="1" ht="45" x14ac:dyDescent="0.25">
      <c r="A7" s="344"/>
      <c r="B7" s="343"/>
      <c r="C7" s="51" t="s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  <c r="I7" s="51" t="s">
        <v>30</v>
      </c>
      <c r="J7" s="51" t="s">
        <v>30</v>
      </c>
      <c r="K7" s="51" t="s">
        <v>30</v>
      </c>
      <c r="L7" s="51" t="s">
        <v>30</v>
      </c>
      <c r="M7" s="51" t="s">
        <v>31</v>
      </c>
      <c r="N7" s="51" t="s">
        <v>32</v>
      </c>
    </row>
    <row r="8" spans="1:19" ht="28.5" x14ac:dyDescent="0.25">
      <c r="A8" s="86" t="s">
        <v>329</v>
      </c>
      <c r="B8" s="85" t="s">
        <v>222</v>
      </c>
      <c r="C8" s="52"/>
      <c r="D8" s="59"/>
      <c r="E8" s="59"/>
      <c r="F8" s="59"/>
      <c r="G8" s="59"/>
      <c r="H8" s="59"/>
      <c r="I8" s="59"/>
      <c r="J8" s="59"/>
      <c r="K8" s="52"/>
      <c r="L8" s="210"/>
      <c r="M8" s="59">
        <f t="shared" ref="M8:M22" si="0">SUM(C8:J8)</f>
        <v>0</v>
      </c>
      <c r="N8" s="59">
        <f t="shared" ref="N8:N22" si="1">M8*1.2</f>
        <v>0</v>
      </c>
      <c r="O8"/>
    </row>
    <row r="9" spans="1:19" ht="21.75" customHeight="1" x14ac:dyDescent="0.25">
      <c r="A9" s="86" t="s">
        <v>327</v>
      </c>
      <c r="B9" s="85" t="s">
        <v>212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>
        <f t="shared" si="0"/>
        <v>0</v>
      </c>
      <c r="N9" s="59">
        <f t="shared" si="1"/>
        <v>0</v>
      </c>
      <c r="O9"/>
    </row>
    <row r="10" spans="1:19" x14ac:dyDescent="0.25">
      <c r="A10" s="86" t="s">
        <v>327</v>
      </c>
      <c r="B10" s="85" t="s">
        <v>214</v>
      </c>
      <c r="C10" s="59"/>
      <c r="D10" s="59"/>
      <c r="E10" s="59"/>
      <c r="F10" s="59"/>
      <c r="G10" s="59"/>
      <c r="H10" s="59"/>
      <c r="I10" s="52"/>
      <c r="J10" s="52"/>
      <c r="K10" s="59"/>
      <c r="L10" s="59"/>
      <c r="M10" s="59">
        <f t="shared" si="0"/>
        <v>0</v>
      </c>
      <c r="N10" s="59">
        <f t="shared" si="1"/>
        <v>0</v>
      </c>
      <c r="O10"/>
    </row>
    <row r="11" spans="1:19" ht="28.5" x14ac:dyDescent="0.25">
      <c r="A11" s="86" t="s">
        <v>327</v>
      </c>
      <c r="B11" s="85" t="s">
        <v>223</v>
      </c>
      <c r="C11" s="59"/>
      <c r="D11" s="59"/>
      <c r="E11" s="59"/>
      <c r="F11" s="59"/>
      <c r="G11" s="59"/>
      <c r="H11" s="59"/>
      <c r="I11" s="59"/>
      <c r="J11" s="59"/>
      <c r="K11" s="52"/>
      <c r="L11" s="52"/>
      <c r="M11" s="59">
        <f t="shared" si="0"/>
        <v>0</v>
      </c>
      <c r="N11" s="59">
        <f t="shared" si="1"/>
        <v>0</v>
      </c>
      <c r="O11"/>
    </row>
    <row r="12" spans="1:19" ht="24.75" customHeight="1" x14ac:dyDescent="0.25">
      <c r="A12" s="86" t="s">
        <v>327</v>
      </c>
      <c r="B12" s="85" t="s">
        <v>332</v>
      </c>
      <c r="C12" s="52"/>
      <c r="D12" s="52"/>
      <c r="E12" s="52"/>
      <c r="F12" s="52"/>
      <c r="G12" s="59"/>
      <c r="H12" s="52"/>
      <c r="I12" s="52"/>
      <c r="J12" s="52"/>
      <c r="K12" s="52"/>
      <c r="L12" s="52"/>
      <c r="M12" s="59">
        <f t="shared" si="0"/>
        <v>0</v>
      </c>
      <c r="N12" s="59">
        <f t="shared" si="1"/>
        <v>0</v>
      </c>
      <c r="O12"/>
    </row>
    <row r="13" spans="1:19" ht="34.5" customHeight="1" x14ac:dyDescent="0.25">
      <c r="A13" s="86" t="s">
        <v>328</v>
      </c>
      <c r="B13" s="85" t="s">
        <v>216</v>
      </c>
      <c r="C13" s="59"/>
      <c r="D13" s="59"/>
      <c r="E13" s="59"/>
      <c r="F13" s="59"/>
      <c r="G13" s="59"/>
      <c r="H13" s="59"/>
      <c r="I13" s="59"/>
      <c r="J13" s="59"/>
      <c r="K13" s="52"/>
      <c r="L13" s="59"/>
      <c r="M13" s="59">
        <f t="shared" si="0"/>
        <v>0</v>
      </c>
      <c r="N13" s="59">
        <f t="shared" si="1"/>
        <v>0</v>
      </c>
      <c r="O13"/>
    </row>
    <row r="14" spans="1:19" ht="31.5" customHeight="1" x14ac:dyDescent="0.25">
      <c r="A14" s="48" t="s">
        <v>2</v>
      </c>
      <c r="B14" s="48" t="s">
        <v>8</v>
      </c>
      <c r="C14" s="52"/>
      <c r="D14" s="52"/>
      <c r="E14" s="59"/>
      <c r="F14" s="210"/>
      <c r="G14" s="62"/>
      <c r="H14" s="62"/>
      <c r="I14" s="52"/>
      <c r="J14" s="52"/>
      <c r="K14" s="128"/>
      <c r="L14" s="128"/>
      <c r="M14" s="59">
        <f t="shared" si="0"/>
        <v>0</v>
      </c>
      <c r="N14" s="59">
        <f t="shared" si="1"/>
        <v>0</v>
      </c>
      <c r="O14"/>
    </row>
    <row r="15" spans="1:19" ht="19.5" customHeight="1" x14ac:dyDescent="0.25">
      <c r="A15" s="48" t="s">
        <v>2</v>
      </c>
      <c r="B15" s="48" t="s">
        <v>9</v>
      </c>
      <c r="C15" s="52"/>
      <c r="D15" s="52"/>
      <c r="E15" s="52"/>
      <c r="F15" s="52"/>
      <c r="G15" s="62"/>
      <c r="H15" s="52"/>
      <c r="I15" s="52"/>
      <c r="J15" s="52"/>
      <c r="K15" s="128"/>
      <c r="L15" s="128"/>
      <c r="M15" s="59">
        <f t="shared" si="0"/>
        <v>0</v>
      </c>
      <c r="N15" s="59">
        <f t="shared" si="1"/>
        <v>0</v>
      </c>
      <c r="O15"/>
    </row>
    <row r="16" spans="1:19" ht="28.5" x14ac:dyDescent="0.25">
      <c r="A16" s="132" t="s">
        <v>6</v>
      </c>
      <c r="B16" s="48" t="s">
        <v>20</v>
      </c>
      <c r="C16" s="59"/>
      <c r="D16" s="52"/>
      <c r="E16" s="59"/>
      <c r="F16" s="52"/>
      <c r="G16" s="62"/>
      <c r="H16" s="59"/>
      <c r="I16" s="59"/>
      <c r="J16" s="59"/>
      <c r="K16" s="128"/>
      <c r="L16" s="128"/>
      <c r="M16" s="59">
        <f t="shared" si="0"/>
        <v>0</v>
      </c>
      <c r="N16" s="59">
        <f t="shared" si="1"/>
        <v>0</v>
      </c>
      <c r="O16"/>
    </row>
    <row r="17" spans="1:19" x14ac:dyDescent="0.25">
      <c r="A17" s="132" t="s">
        <v>6</v>
      </c>
      <c r="B17" s="48" t="s">
        <v>21</v>
      </c>
      <c r="C17" s="52"/>
      <c r="D17" s="52"/>
      <c r="E17" s="52"/>
      <c r="F17" s="52"/>
      <c r="G17" s="62"/>
      <c r="H17" s="52"/>
      <c r="I17" s="52"/>
      <c r="J17" s="52"/>
      <c r="K17" s="128"/>
      <c r="L17" s="128"/>
      <c r="M17" s="59">
        <f t="shared" si="0"/>
        <v>0</v>
      </c>
      <c r="N17" s="59">
        <f t="shared" si="1"/>
        <v>0</v>
      </c>
      <c r="O17"/>
    </row>
    <row r="18" spans="1:19" ht="30" customHeight="1" x14ac:dyDescent="0.25">
      <c r="A18" s="131" t="s">
        <v>4</v>
      </c>
      <c r="B18" s="131" t="s">
        <v>11</v>
      </c>
      <c r="C18" s="52"/>
      <c r="D18" s="52"/>
      <c r="E18" s="59"/>
      <c r="F18" s="210"/>
      <c r="G18" s="59"/>
      <c r="H18" s="59"/>
      <c r="I18" s="59"/>
      <c r="J18" s="59"/>
      <c r="K18" s="98"/>
      <c r="L18" s="128"/>
      <c r="M18" s="59">
        <f t="shared" si="0"/>
        <v>0</v>
      </c>
      <c r="N18" s="59">
        <f t="shared" si="1"/>
        <v>0</v>
      </c>
      <c r="O18"/>
    </row>
    <row r="19" spans="1:19" x14ac:dyDescent="0.25">
      <c r="A19" s="48" t="s">
        <v>4</v>
      </c>
      <c r="B19" s="48" t="s">
        <v>12</v>
      </c>
      <c r="C19" s="52"/>
      <c r="D19" s="52"/>
      <c r="E19" s="52"/>
      <c r="F19" s="52"/>
      <c r="G19" s="59"/>
      <c r="H19" s="52"/>
      <c r="I19" s="52"/>
      <c r="J19" s="52"/>
      <c r="K19" s="98"/>
      <c r="L19" s="128"/>
      <c r="M19" s="59">
        <f t="shared" si="0"/>
        <v>0</v>
      </c>
      <c r="N19" s="59">
        <f t="shared" si="1"/>
        <v>0</v>
      </c>
      <c r="O19"/>
    </row>
    <row r="20" spans="1:19" x14ac:dyDescent="0.25">
      <c r="A20" s="48" t="s">
        <v>4</v>
      </c>
      <c r="B20" s="48" t="s">
        <v>13</v>
      </c>
      <c r="C20" s="52"/>
      <c r="D20" s="52"/>
      <c r="E20" s="52"/>
      <c r="F20" s="52"/>
      <c r="G20" s="59"/>
      <c r="H20" s="52"/>
      <c r="I20" s="59"/>
      <c r="J20" s="59"/>
      <c r="K20" s="98"/>
      <c r="L20" s="128"/>
      <c r="M20" s="59">
        <f t="shared" si="0"/>
        <v>0</v>
      </c>
      <c r="N20" s="59">
        <f t="shared" si="1"/>
        <v>0</v>
      </c>
      <c r="O20"/>
    </row>
    <row r="21" spans="1:19" x14ac:dyDescent="0.25">
      <c r="A21" s="48" t="s">
        <v>4</v>
      </c>
      <c r="B21" s="48" t="s">
        <v>14</v>
      </c>
      <c r="C21" s="52"/>
      <c r="D21" s="52"/>
      <c r="E21" s="52"/>
      <c r="F21" s="52"/>
      <c r="G21" s="59"/>
      <c r="H21" s="52"/>
      <c r="I21" s="52"/>
      <c r="J21" s="52"/>
      <c r="K21" s="98"/>
      <c r="L21" s="128"/>
      <c r="M21" s="59">
        <f t="shared" si="0"/>
        <v>0</v>
      </c>
      <c r="N21" s="59">
        <f t="shared" si="1"/>
        <v>0</v>
      </c>
      <c r="O21"/>
    </row>
    <row r="22" spans="1:19" x14ac:dyDescent="0.25">
      <c r="A22" s="48" t="s">
        <v>4</v>
      </c>
      <c r="B22" s="48" t="s">
        <v>15</v>
      </c>
      <c r="C22" s="59"/>
      <c r="D22" s="59"/>
      <c r="E22" s="59"/>
      <c r="F22" s="210"/>
      <c r="G22" s="59"/>
      <c r="H22" s="59"/>
      <c r="I22" s="59"/>
      <c r="J22" s="59"/>
      <c r="K22" s="98"/>
      <c r="L22" s="128"/>
      <c r="M22" s="59">
        <f t="shared" si="0"/>
        <v>0</v>
      </c>
      <c r="N22" s="59">
        <f t="shared" si="1"/>
        <v>0</v>
      </c>
      <c r="O22"/>
    </row>
    <row r="23" spans="1:19" s="4" customFormat="1" x14ac:dyDescent="0.25">
      <c r="A23" s="48" t="s">
        <v>4</v>
      </c>
      <c r="B23" s="48" t="s">
        <v>18</v>
      </c>
      <c r="C23" s="52"/>
      <c r="D23" s="52"/>
      <c r="E23" s="52"/>
      <c r="F23" s="52"/>
      <c r="G23" s="59"/>
      <c r="H23" s="52"/>
      <c r="I23" s="52"/>
      <c r="J23" s="52"/>
      <c r="K23" s="128"/>
      <c r="L23" s="128"/>
      <c r="M23" s="59">
        <f t="shared" ref="M23:M27" si="2">SUM(C23:J23)</f>
        <v>0</v>
      </c>
      <c r="N23" s="59">
        <f t="shared" ref="N23:N29" si="3">L23*1.2</f>
        <v>0</v>
      </c>
      <c r="O23" s="126"/>
    </row>
    <row r="24" spans="1:19" s="4" customFormat="1" x14ac:dyDescent="0.25">
      <c r="A24" s="48" t="s">
        <v>4</v>
      </c>
      <c r="B24" s="48" t="s">
        <v>19</v>
      </c>
      <c r="C24" s="52"/>
      <c r="D24" s="52"/>
      <c r="E24" s="52"/>
      <c r="F24" s="52"/>
      <c r="G24" s="59"/>
      <c r="H24" s="52"/>
      <c r="I24" s="52"/>
      <c r="J24" s="52"/>
      <c r="K24" s="128"/>
      <c r="L24" s="128"/>
      <c r="M24" s="59">
        <f t="shared" si="2"/>
        <v>0</v>
      </c>
      <c r="N24" s="59">
        <f t="shared" si="3"/>
        <v>0</v>
      </c>
    </row>
    <row r="25" spans="1:19" s="4" customFormat="1" ht="28.5" x14ac:dyDescent="0.25">
      <c r="A25" s="48" t="s">
        <v>5</v>
      </c>
      <c r="B25" s="48" t="s">
        <v>16</v>
      </c>
      <c r="C25" s="52"/>
      <c r="D25" s="52"/>
      <c r="E25" s="62"/>
      <c r="F25" s="52"/>
      <c r="G25" s="59"/>
      <c r="H25" s="52"/>
      <c r="I25" s="52"/>
      <c r="J25" s="52"/>
      <c r="K25" s="128"/>
      <c r="L25" s="128"/>
      <c r="M25" s="59">
        <f t="shared" si="2"/>
        <v>0</v>
      </c>
      <c r="N25" s="59">
        <f t="shared" si="3"/>
        <v>0</v>
      </c>
    </row>
    <row r="26" spans="1:19" s="4" customFormat="1" ht="34.5" customHeight="1" x14ac:dyDescent="0.25">
      <c r="A26" s="48" t="s">
        <v>5</v>
      </c>
      <c r="B26" s="48" t="s">
        <v>17</v>
      </c>
      <c r="C26" s="52"/>
      <c r="D26" s="52"/>
      <c r="E26" s="52"/>
      <c r="F26" s="52"/>
      <c r="G26" s="59"/>
      <c r="H26" s="52"/>
      <c r="I26" s="52"/>
      <c r="J26" s="52"/>
      <c r="K26" s="128"/>
      <c r="L26" s="128"/>
      <c r="M26" s="59">
        <f t="shared" si="2"/>
        <v>0</v>
      </c>
      <c r="N26" s="59">
        <f t="shared" si="3"/>
        <v>0</v>
      </c>
    </row>
    <row r="27" spans="1:19" s="4" customFormat="1" ht="28.5" x14ac:dyDescent="0.25">
      <c r="A27" s="132" t="s">
        <v>5</v>
      </c>
      <c r="B27" s="48" t="s">
        <v>22</v>
      </c>
      <c r="C27" s="52"/>
      <c r="D27" s="52"/>
      <c r="E27" s="52"/>
      <c r="F27" s="52"/>
      <c r="G27" s="62"/>
      <c r="H27" s="52"/>
      <c r="I27" s="52"/>
      <c r="J27" s="52"/>
      <c r="K27" s="128"/>
      <c r="L27" s="98"/>
      <c r="M27" s="59">
        <f t="shared" si="2"/>
        <v>0</v>
      </c>
      <c r="N27" s="59">
        <f t="shared" si="3"/>
        <v>0</v>
      </c>
    </row>
    <row r="28" spans="1:19" s="4" customFormat="1" ht="28.5" x14ac:dyDescent="0.25">
      <c r="A28" s="132" t="s">
        <v>506</v>
      </c>
      <c r="B28" s="48" t="s">
        <v>507</v>
      </c>
      <c r="C28" s="52"/>
      <c r="D28" s="52"/>
      <c r="E28" s="210"/>
      <c r="F28" s="210"/>
      <c r="G28" s="62"/>
      <c r="H28" s="210"/>
      <c r="I28" s="52"/>
      <c r="J28" s="210"/>
      <c r="K28" s="254"/>
      <c r="L28" s="98"/>
      <c r="M28" s="59"/>
      <c r="N28" s="59"/>
    </row>
    <row r="29" spans="1:19" s="4" customFormat="1" ht="34.5" customHeight="1" x14ac:dyDescent="0.25">
      <c r="A29" s="48" t="s">
        <v>3</v>
      </c>
      <c r="B29" s="48" t="s">
        <v>10</v>
      </c>
      <c r="C29" s="52"/>
      <c r="D29" s="59"/>
      <c r="E29" s="59"/>
      <c r="F29" s="210"/>
      <c r="G29" s="59"/>
      <c r="H29" s="52"/>
      <c r="I29" s="59"/>
      <c r="J29" s="59"/>
      <c r="K29" s="128"/>
      <c r="L29" s="128"/>
      <c r="M29" s="59">
        <f t="shared" ref="M29" si="4">L29*1.2</f>
        <v>0</v>
      </c>
      <c r="N29" s="59">
        <f t="shared" si="3"/>
        <v>0</v>
      </c>
    </row>
    <row r="30" spans="1:19" x14ac:dyDescent="0.25">
      <c r="A30" s="69"/>
      <c r="B30" s="70"/>
      <c r="C30" s="69"/>
      <c r="D30" s="69"/>
      <c r="E30" s="69"/>
      <c r="F30" s="69"/>
      <c r="G30" s="69"/>
      <c r="H30" s="69"/>
      <c r="I30" s="69"/>
      <c r="L30" s="133"/>
      <c r="M30" s="134" t="s">
        <v>33</v>
      </c>
      <c r="N30" s="135">
        <f>SUM(M8:M29)</f>
        <v>0</v>
      </c>
      <c r="O30" s="135">
        <f>SUM(N8:N29)</f>
        <v>0</v>
      </c>
    </row>
    <row r="31" spans="1:19" x14ac:dyDescent="0.25">
      <c r="A31" s="49" t="s">
        <v>156</v>
      </c>
      <c r="B31" s="70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O31" s="14"/>
      <c r="P31" s="14"/>
      <c r="Q31" s="14"/>
      <c r="R31" s="14"/>
      <c r="S31" s="14"/>
    </row>
    <row r="32" spans="1:19" x14ac:dyDescent="0.25">
      <c r="A32" s="70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O32" s="14"/>
      <c r="P32" s="16"/>
      <c r="Q32" s="16"/>
      <c r="R32" s="16"/>
      <c r="S32" s="14"/>
    </row>
    <row r="33" spans="1:18" x14ac:dyDescent="0.25">
      <c r="A33" s="344" t="s">
        <v>1</v>
      </c>
      <c r="B33" s="343" t="s">
        <v>0</v>
      </c>
      <c r="C33" s="345" t="s">
        <v>157</v>
      </c>
      <c r="D33" s="346"/>
      <c r="E33" s="346"/>
      <c r="F33" s="346"/>
      <c r="G33" s="346"/>
      <c r="H33" s="346"/>
      <c r="I33" s="346"/>
      <c r="J33" s="346"/>
      <c r="K33" s="346"/>
      <c r="L33" s="129"/>
      <c r="M33" s="77"/>
      <c r="O33" s="17"/>
      <c r="P33" s="10"/>
      <c r="Q33" s="10"/>
      <c r="R33" s="14"/>
    </row>
    <row r="34" spans="1:18" ht="60" x14ac:dyDescent="0.25">
      <c r="A34" s="344"/>
      <c r="B34" s="343"/>
      <c r="C34" s="54" t="s">
        <v>25</v>
      </c>
      <c r="D34" s="54" t="s">
        <v>143</v>
      </c>
      <c r="E34" s="54" t="s">
        <v>26</v>
      </c>
      <c r="F34" s="54" t="s">
        <v>34</v>
      </c>
      <c r="G34" s="54" t="s">
        <v>23</v>
      </c>
      <c r="H34" s="54" t="s">
        <v>24</v>
      </c>
      <c r="I34" s="54" t="s">
        <v>29</v>
      </c>
      <c r="J34" s="54" t="s">
        <v>330</v>
      </c>
      <c r="K34" s="54" t="s">
        <v>338</v>
      </c>
      <c r="L34" s="78"/>
      <c r="M34"/>
      <c r="N34" s="16"/>
      <c r="O34"/>
    </row>
    <row r="35" spans="1:18" ht="30" x14ac:dyDescent="0.25">
      <c r="A35" s="344"/>
      <c r="B35" s="343"/>
      <c r="C35" s="51" t="s">
        <v>30</v>
      </c>
      <c r="D35" s="51" t="s">
        <v>30</v>
      </c>
      <c r="E35" s="51" t="s">
        <v>30</v>
      </c>
      <c r="F35" s="51" t="s">
        <v>30</v>
      </c>
      <c r="G35" s="51" t="s">
        <v>30</v>
      </c>
      <c r="H35" s="51" t="s">
        <v>30</v>
      </c>
      <c r="I35" s="51" t="s">
        <v>30</v>
      </c>
      <c r="J35" s="51" t="s">
        <v>30</v>
      </c>
      <c r="K35" s="51" t="s">
        <v>30</v>
      </c>
      <c r="L35" s="51" t="s">
        <v>31</v>
      </c>
      <c r="M35" s="51" t="s">
        <v>32</v>
      </c>
      <c r="N35" s="16"/>
      <c r="O35"/>
    </row>
    <row r="36" spans="1:18" ht="34.5" customHeight="1" x14ac:dyDescent="0.25">
      <c r="A36" s="86" t="s">
        <v>329</v>
      </c>
      <c r="B36" s="121" t="s">
        <v>256</v>
      </c>
      <c r="C36" s="52"/>
      <c r="D36" s="52"/>
      <c r="E36" s="52"/>
      <c r="F36" s="59"/>
      <c r="G36" s="52"/>
      <c r="H36" s="52"/>
      <c r="I36" s="52"/>
      <c r="J36" s="52"/>
      <c r="K36" s="128"/>
      <c r="L36" s="59">
        <f t="shared" ref="L36:L65" si="5">SUM(C36:I36)</f>
        <v>0</v>
      </c>
      <c r="M36" s="59">
        <f>L36*1.2</f>
        <v>0</v>
      </c>
      <c r="N36" s="16"/>
      <c r="O36"/>
    </row>
    <row r="37" spans="1:18" ht="28.5" x14ac:dyDescent="0.25">
      <c r="A37" s="86" t="s">
        <v>327</v>
      </c>
      <c r="B37" s="121" t="s">
        <v>333</v>
      </c>
      <c r="C37" s="52"/>
      <c r="D37" s="52"/>
      <c r="E37" s="52"/>
      <c r="F37" s="59"/>
      <c r="G37" s="52"/>
      <c r="H37" s="52"/>
      <c r="I37" s="52"/>
      <c r="J37" s="98"/>
      <c r="K37" s="128"/>
      <c r="L37" s="59">
        <f t="shared" si="5"/>
        <v>0</v>
      </c>
      <c r="M37" s="59">
        <f t="shared" ref="M37:M60" si="6">L37*1.2</f>
        <v>0</v>
      </c>
      <c r="N37" s="14"/>
      <c r="O37"/>
    </row>
    <row r="38" spans="1:18" ht="28.5" x14ac:dyDescent="0.25">
      <c r="A38" s="86" t="s">
        <v>327</v>
      </c>
      <c r="B38" s="121" t="s">
        <v>255</v>
      </c>
      <c r="C38" s="52"/>
      <c r="D38" s="52"/>
      <c r="E38" s="52"/>
      <c r="F38" s="59"/>
      <c r="G38" s="52"/>
      <c r="H38" s="52"/>
      <c r="I38" s="52"/>
      <c r="J38" s="52"/>
      <c r="K38" s="98"/>
      <c r="L38" s="59">
        <f t="shared" si="5"/>
        <v>0</v>
      </c>
      <c r="M38" s="59">
        <f t="shared" si="6"/>
        <v>0</v>
      </c>
      <c r="N38" s="14"/>
      <c r="O38"/>
    </row>
    <row r="39" spans="1:18" ht="28.5" customHeight="1" x14ac:dyDescent="0.25">
      <c r="A39" s="86" t="s">
        <v>327</v>
      </c>
      <c r="B39" s="120" t="s">
        <v>505</v>
      </c>
      <c r="C39" s="128"/>
      <c r="D39" s="128"/>
      <c r="E39" s="59"/>
      <c r="F39" s="59"/>
      <c r="G39" s="59"/>
      <c r="H39" s="59"/>
      <c r="I39" s="128"/>
      <c r="J39" s="59"/>
      <c r="K39" s="98"/>
      <c r="L39" s="59">
        <f t="shared" si="5"/>
        <v>0</v>
      </c>
      <c r="M39" s="59">
        <f t="shared" si="6"/>
        <v>0</v>
      </c>
      <c r="N39" s="14"/>
      <c r="O39"/>
    </row>
    <row r="40" spans="1:18" ht="28.5" x14ac:dyDescent="0.25">
      <c r="A40" s="86" t="s">
        <v>327</v>
      </c>
      <c r="B40" s="121" t="s">
        <v>334</v>
      </c>
      <c r="C40" s="128"/>
      <c r="D40" s="128"/>
      <c r="E40" s="59"/>
      <c r="F40" s="59"/>
      <c r="G40" s="59"/>
      <c r="H40" s="59"/>
      <c r="I40" s="128"/>
      <c r="J40" s="98"/>
      <c r="K40" s="98"/>
      <c r="L40" s="59">
        <f t="shared" si="5"/>
        <v>0</v>
      </c>
      <c r="M40" s="59">
        <f t="shared" si="6"/>
        <v>0</v>
      </c>
      <c r="N40" s="14"/>
      <c r="O40"/>
    </row>
    <row r="41" spans="1:18" ht="33.75" customHeight="1" x14ac:dyDescent="0.25">
      <c r="A41" s="86" t="s">
        <v>327</v>
      </c>
      <c r="B41" s="121" t="s">
        <v>335</v>
      </c>
      <c r="C41" s="128"/>
      <c r="D41" s="128"/>
      <c r="E41" s="59"/>
      <c r="F41" s="59"/>
      <c r="G41" s="59"/>
      <c r="H41" s="59"/>
      <c r="I41" s="59"/>
      <c r="J41" s="59"/>
      <c r="K41" s="128"/>
      <c r="L41" s="59">
        <f t="shared" si="5"/>
        <v>0</v>
      </c>
      <c r="M41" s="59">
        <f t="shared" si="6"/>
        <v>0</v>
      </c>
      <c r="N41" s="14"/>
      <c r="O41"/>
    </row>
    <row r="42" spans="1:18" ht="35.25" customHeight="1" x14ac:dyDescent="0.25">
      <c r="A42" s="86" t="s">
        <v>327</v>
      </c>
      <c r="B42" s="121" t="s">
        <v>232</v>
      </c>
      <c r="C42" s="128"/>
      <c r="D42" s="128"/>
      <c r="E42" s="59"/>
      <c r="F42" s="59"/>
      <c r="G42" s="128"/>
      <c r="H42" s="128"/>
      <c r="I42" s="59"/>
      <c r="J42" s="59"/>
      <c r="K42" s="98"/>
      <c r="L42" s="59">
        <f t="shared" si="5"/>
        <v>0</v>
      </c>
      <c r="M42" s="59">
        <f t="shared" si="6"/>
        <v>0</v>
      </c>
      <c r="N42" s="14"/>
      <c r="O42"/>
    </row>
    <row r="43" spans="1:18" ht="29.25" customHeight="1" x14ac:dyDescent="0.25">
      <c r="A43" s="86" t="s">
        <v>327</v>
      </c>
      <c r="B43" s="121" t="s">
        <v>336</v>
      </c>
      <c r="C43" s="128"/>
      <c r="D43" s="128"/>
      <c r="E43" s="59"/>
      <c r="F43" s="59"/>
      <c r="G43" s="128"/>
      <c r="H43" s="128"/>
      <c r="I43" s="128"/>
      <c r="J43" s="128"/>
      <c r="K43" s="98"/>
      <c r="L43" s="59">
        <f t="shared" si="5"/>
        <v>0</v>
      </c>
      <c r="M43" s="59">
        <f t="shared" si="6"/>
        <v>0</v>
      </c>
      <c r="N43" s="14"/>
      <c r="O43"/>
    </row>
    <row r="44" spans="1:18" x14ac:dyDescent="0.25">
      <c r="A44" s="48" t="s">
        <v>2</v>
      </c>
      <c r="B44" s="130" t="s">
        <v>35</v>
      </c>
      <c r="C44" s="52"/>
      <c r="D44" s="52"/>
      <c r="E44" s="59"/>
      <c r="F44" s="59"/>
      <c r="G44" s="59"/>
      <c r="H44" s="59"/>
      <c r="I44" s="52"/>
      <c r="J44" s="98"/>
      <c r="K44" s="128"/>
      <c r="L44" s="59">
        <f t="shared" si="5"/>
        <v>0</v>
      </c>
      <c r="M44" s="59">
        <f t="shared" si="6"/>
        <v>0</v>
      </c>
      <c r="N44" s="14"/>
      <c r="O44"/>
    </row>
    <row r="45" spans="1:18" ht="25.5" customHeight="1" x14ac:dyDescent="0.25">
      <c r="A45" s="48" t="s">
        <v>2</v>
      </c>
      <c r="B45" s="130" t="s">
        <v>36</v>
      </c>
      <c r="C45" s="52"/>
      <c r="D45" s="52"/>
      <c r="E45" s="59"/>
      <c r="F45" s="59"/>
      <c r="G45" s="59"/>
      <c r="H45" s="59"/>
      <c r="I45" s="52"/>
      <c r="J45" s="98"/>
      <c r="K45" s="128"/>
      <c r="L45" s="59">
        <f t="shared" si="5"/>
        <v>0</v>
      </c>
      <c r="M45" s="59">
        <f t="shared" si="6"/>
        <v>0</v>
      </c>
      <c r="N45" s="14"/>
      <c r="O45"/>
    </row>
    <row r="46" spans="1:18" x14ac:dyDescent="0.25">
      <c r="A46" s="86" t="s">
        <v>337</v>
      </c>
      <c r="B46" s="121" t="s">
        <v>234</v>
      </c>
      <c r="C46" s="128"/>
      <c r="D46" s="128"/>
      <c r="E46" s="59"/>
      <c r="F46" s="59"/>
      <c r="G46" s="128"/>
      <c r="H46" s="128"/>
      <c r="I46" s="128"/>
      <c r="J46" s="59"/>
      <c r="K46" s="128"/>
      <c r="L46" s="59">
        <f t="shared" si="5"/>
        <v>0</v>
      </c>
      <c r="M46" s="59">
        <f t="shared" si="6"/>
        <v>0</v>
      </c>
      <c r="N46" s="14"/>
      <c r="O46"/>
    </row>
    <row r="47" spans="1:18" ht="30.75" customHeight="1" x14ac:dyDescent="0.25">
      <c r="A47" s="48" t="s">
        <v>6</v>
      </c>
      <c r="B47" s="130" t="s">
        <v>51</v>
      </c>
      <c r="C47" s="52"/>
      <c r="D47" s="52"/>
      <c r="E47" s="59"/>
      <c r="F47" s="59"/>
      <c r="G47" s="52"/>
      <c r="H47" s="52"/>
      <c r="I47" s="52"/>
      <c r="J47" s="98"/>
      <c r="K47" s="128"/>
      <c r="L47" s="59">
        <f t="shared" si="5"/>
        <v>0</v>
      </c>
      <c r="M47" s="59">
        <f t="shared" si="6"/>
        <v>0</v>
      </c>
      <c r="N47" s="14"/>
      <c r="O47"/>
    </row>
    <row r="48" spans="1:18" ht="28.5" x14ac:dyDescent="0.25">
      <c r="A48" s="48" t="s">
        <v>6</v>
      </c>
      <c r="B48" s="130" t="s">
        <v>52</v>
      </c>
      <c r="C48" s="62"/>
      <c r="D48" s="62"/>
      <c r="E48" s="52"/>
      <c r="F48" s="59"/>
      <c r="G48" s="52"/>
      <c r="H48" s="52"/>
      <c r="I48" s="52"/>
      <c r="J48" s="98"/>
      <c r="K48" s="128"/>
      <c r="L48" s="59">
        <f t="shared" si="5"/>
        <v>0</v>
      </c>
      <c r="M48" s="59">
        <f t="shared" si="6"/>
        <v>0</v>
      </c>
      <c r="N48" s="14"/>
      <c r="O48"/>
    </row>
    <row r="49" spans="1:18" x14ac:dyDescent="0.25">
      <c r="A49" s="85" t="s">
        <v>6</v>
      </c>
      <c r="B49" s="130" t="s">
        <v>53</v>
      </c>
      <c r="C49" s="52"/>
      <c r="D49" s="52"/>
      <c r="E49" s="52"/>
      <c r="F49" s="59"/>
      <c r="G49" s="59"/>
      <c r="H49" s="59"/>
      <c r="I49" s="52"/>
      <c r="J49" s="98"/>
      <c r="K49" s="128"/>
      <c r="L49" s="59">
        <f t="shared" si="5"/>
        <v>0</v>
      </c>
      <c r="M49" s="59">
        <f t="shared" si="6"/>
        <v>0</v>
      </c>
      <c r="N49" s="14"/>
      <c r="O49"/>
    </row>
    <row r="50" spans="1:18" ht="28.5" customHeight="1" x14ac:dyDescent="0.25">
      <c r="A50" s="85" t="s">
        <v>6</v>
      </c>
      <c r="B50" s="130" t="s">
        <v>54</v>
      </c>
      <c r="C50" s="52"/>
      <c r="D50" s="52"/>
      <c r="E50" s="52"/>
      <c r="F50" s="59"/>
      <c r="G50" s="52"/>
      <c r="H50" s="52"/>
      <c r="I50" s="52"/>
      <c r="J50" s="98"/>
      <c r="K50" s="128"/>
      <c r="L50" s="59">
        <f t="shared" si="5"/>
        <v>0</v>
      </c>
      <c r="M50" s="59">
        <f t="shared" si="6"/>
        <v>0</v>
      </c>
      <c r="N50" s="14"/>
      <c r="O50"/>
    </row>
    <row r="51" spans="1:18" ht="19.5" customHeight="1" x14ac:dyDescent="0.25">
      <c r="A51" s="85" t="s">
        <v>6</v>
      </c>
      <c r="B51" s="130" t="s">
        <v>55</v>
      </c>
      <c r="C51" s="12"/>
      <c r="D51" s="12"/>
      <c r="E51" s="12"/>
      <c r="F51" s="59"/>
      <c r="G51" s="61"/>
      <c r="H51" s="61"/>
      <c r="I51" s="12"/>
      <c r="J51" s="98"/>
      <c r="K51" s="128"/>
      <c r="L51" s="59">
        <f t="shared" si="5"/>
        <v>0</v>
      </c>
      <c r="M51" s="59">
        <f t="shared" si="6"/>
        <v>0</v>
      </c>
      <c r="N51" s="14"/>
      <c r="O51"/>
    </row>
    <row r="52" spans="1:18" ht="28.5" x14ac:dyDescent="0.25">
      <c r="A52" s="48" t="s">
        <v>6</v>
      </c>
      <c r="B52" s="130" t="s">
        <v>56</v>
      </c>
      <c r="C52" s="12"/>
      <c r="D52" s="12"/>
      <c r="E52" s="59"/>
      <c r="F52" s="59"/>
      <c r="G52" s="59"/>
      <c r="H52" s="59"/>
      <c r="I52" s="12"/>
      <c r="J52" s="98"/>
      <c r="K52" s="128"/>
      <c r="L52" s="59">
        <f t="shared" si="5"/>
        <v>0</v>
      </c>
      <c r="M52" s="59">
        <f t="shared" si="6"/>
        <v>0</v>
      </c>
      <c r="N52" s="14"/>
      <c r="O52"/>
    </row>
    <row r="53" spans="1:18" x14ac:dyDescent="0.25">
      <c r="A53" s="85" t="s">
        <v>6</v>
      </c>
      <c r="B53" s="130" t="s">
        <v>57</v>
      </c>
      <c r="C53" s="12"/>
      <c r="D53" s="12"/>
      <c r="E53" s="12"/>
      <c r="F53" s="59"/>
      <c r="G53" s="61"/>
      <c r="H53" s="61"/>
      <c r="I53" s="12"/>
      <c r="J53" s="98"/>
      <c r="K53" s="128"/>
      <c r="L53" s="59">
        <f t="shared" si="5"/>
        <v>0</v>
      </c>
      <c r="M53" s="59">
        <f t="shared" si="6"/>
        <v>0</v>
      </c>
      <c r="N53" s="14"/>
      <c r="O53"/>
    </row>
    <row r="54" spans="1:18" ht="28.5" x14ac:dyDescent="0.25">
      <c r="A54" s="85" t="s">
        <v>6</v>
      </c>
      <c r="B54" s="130" t="s">
        <v>58</v>
      </c>
      <c r="C54" s="12"/>
      <c r="D54" s="12"/>
      <c r="E54" s="12"/>
      <c r="F54" s="59"/>
      <c r="G54" s="59"/>
      <c r="H54" s="59"/>
      <c r="I54" s="12"/>
      <c r="J54" s="98"/>
      <c r="K54" s="98"/>
      <c r="L54" s="59">
        <f t="shared" si="5"/>
        <v>0</v>
      </c>
      <c r="M54" s="59">
        <f t="shared" si="6"/>
        <v>0</v>
      </c>
      <c r="N54" s="14"/>
      <c r="O54"/>
    </row>
    <row r="55" spans="1:18" ht="31.5" customHeight="1" x14ac:dyDescent="0.25">
      <c r="A55" s="48" t="s">
        <v>4</v>
      </c>
      <c r="B55" s="130" t="s">
        <v>39</v>
      </c>
      <c r="C55" s="52"/>
      <c r="D55" s="52"/>
      <c r="E55" s="52"/>
      <c r="F55" s="59"/>
      <c r="G55" s="59"/>
      <c r="H55" s="59"/>
      <c r="I55" s="62"/>
      <c r="J55" s="98"/>
      <c r="K55" s="98"/>
      <c r="L55" s="59">
        <f t="shared" si="5"/>
        <v>0</v>
      </c>
      <c r="M55" s="59">
        <f t="shared" si="6"/>
        <v>0</v>
      </c>
      <c r="N55" s="14"/>
      <c r="O55"/>
    </row>
    <row r="56" spans="1:18" x14ac:dyDescent="0.25">
      <c r="A56" s="48" t="s">
        <v>4</v>
      </c>
      <c r="B56" s="130" t="s">
        <v>40</v>
      </c>
      <c r="C56" s="52"/>
      <c r="D56" s="52"/>
      <c r="E56" s="59"/>
      <c r="F56" s="59"/>
      <c r="G56" s="59"/>
      <c r="H56" s="59"/>
      <c r="I56" s="52"/>
      <c r="J56" s="98"/>
      <c r="K56" s="98"/>
      <c r="L56" s="59">
        <f t="shared" si="5"/>
        <v>0</v>
      </c>
      <c r="M56" s="59">
        <f t="shared" si="6"/>
        <v>0</v>
      </c>
      <c r="N56" s="14"/>
      <c r="O56"/>
    </row>
    <row r="57" spans="1:18" ht="28.5" customHeight="1" x14ac:dyDescent="0.25">
      <c r="A57" s="48" t="s">
        <v>4</v>
      </c>
      <c r="B57" s="48" t="s">
        <v>41</v>
      </c>
      <c r="C57" s="52"/>
      <c r="D57" s="52"/>
      <c r="E57" s="59"/>
      <c r="F57" s="59"/>
      <c r="G57" s="52"/>
      <c r="H57" s="52"/>
      <c r="I57" s="52"/>
      <c r="J57" s="98"/>
      <c r="K57" s="98"/>
      <c r="L57" s="59">
        <f t="shared" si="5"/>
        <v>0</v>
      </c>
      <c r="M57" s="59">
        <f t="shared" si="6"/>
        <v>0</v>
      </c>
      <c r="N57" s="14"/>
      <c r="O57"/>
    </row>
    <row r="58" spans="1:18" ht="42.75" x14ac:dyDescent="0.25">
      <c r="A58" s="48" t="s">
        <v>4</v>
      </c>
      <c r="B58" s="48" t="s">
        <v>42</v>
      </c>
      <c r="C58" s="52"/>
      <c r="D58" s="52"/>
      <c r="E58" s="52"/>
      <c r="F58" s="59"/>
      <c r="G58" s="59"/>
      <c r="H58" s="59"/>
      <c r="I58" s="62"/>
      <c r="J58" s="98"/>
      <c r="K58" s="98"/>
      <c r="L58" s="59">
        <f t="shared" si="5"/>
        <v>0</v>
      </c>
      <c r="M58" s="59">
        <f t="shared" si="6"/>
        <v>0</v>
      </c>
      <c r="N58" s="14"/>
      <c r="O58"/>
    </row>
    <row r="59" spans="1:18" x14ac:dyDescent="0.25">
      <c r="A59" s="48" t="s">
        <v>5</v>
      </c>
      <c r="B59" s="48" t="s">
        <v>43</v>
      </c>
      <c r="C59" s="52"/>
      <c r="D59" s="52"/>
      <c r="E59" s="59"/>
      <c r="F59" s="59"/>
      <c r="G59" s="59"/>
      <c r="H59" s="59"/>
      <c r="I59" s="52"/>
      <c r="J59" s="98"/>
      <c r="K59" s="128"/>
      <c r="L59" s="59">
        <f t="shared" si="5"/>
        <v>0</v>
      </c>
      <c r="M59" s="59">
        <f t="shared" si="6"/>
        <v>0</v>
      </c>
      <c r="N59" s="14"/>
      <c r="O59"/>
    </row>
    <row r="60" spans="1:18" x14ac:dyDescent="0.25">
      <c r="A60" s="48" t="s">
        <v>5</v>
      </c>
      <c r="B60" s="48" t="s">
        <v>44</v>
      </c>
      <c r="C60" s="52"/>
      <c r="D60" s="210"/>
      <c r="E60" s="59"/>
      <c r="F60" s="59"/>
      <c r="G60" s="52"/>
      <c r="H60" s="52"/>
      <c r="I60" s="52"/>
      <c r="J60" s="98"/>
      <c r="K60" s="128"/>
      <c r="L60" s="59">
        <f t="shared" si="5"/>
        <v>0</v>
      </c>
      <c r="M60" s="59">
        <f t="shared" si="6"/>
        <v>0</v>
      </c>
      <c r="N60" s="14"/>
      <c r="O60"/>
    </row>
    <row r="61" spans="1:18" x14ac:dyDescent="0.25">
      <c r="A61" s="48" t="s">
        <v>5</v>
      </c>
      <c r="B61" s="48" t="s">
        <v>45</v>
      </c>
      <c r="C61" s="52"/>
      <c r="D61" s="52"/>
      <c r="E61" s="52"/>
      <c r="F61" s="59"/>
      <c r="G61" s="59"/>
      <c r="H61" s="59"/>
      <c r="I61" s="52"/>
      <c r="J61" s="98"/>
      <c r="K61" s="128"/>
      <c r="L61" s="59">
        <f t="shared" si="5"/>
        <v>0</v>
      </c>
      <c r="M61" s="59">
        <f t="shared" ref="M61:M69" si="7">L61*1.2</f>
        <v>0</v>
      </c>
      <c r="N61" s="14"/>
      <c r="O61" s="14"/>
      <c r="P61" s="14"/>
      <c r="Q61" s="14"/>
      <c r="R61" s="14"/>
    </row>
    <row r="62" spans="1:18" x14ac:dyDescent="0.25">
      <c r="A62" s="48" t="s">
        <v>5</v>
      </c>
      <c r="B62" s="48" t="s">
        <v>46</v>
      </c>
      <c r="C62" s="52"/>
      <c r="D62" s="52"/>
      <c r="E62" s="59"/>
      <c r="F62" s="59"/>
      <c r="G62" s="59"/>
      <c r="H62" s="59"/>
      <c r="I62" s="52"/>
      <c r="J62" s="98"/>
      <c r="K62" s="128"/>
      <c r="L62" s="59">
        <f t="shared" si="5"/>
        <v>0</v>
      </c>
      <c r="M62" s="59">
        <f t="shared" si="7"/>
        <v>0</v>
      </c>
      <c r="N62" s="4"/>
      <c r="O62" s="14"/>
      <c r="P62" s="14"/>
      <c r="Q62" s="14"/>
      <c r="R62" s="14"/>
    </row>
    <row r="63" spans="1:18" s="4" customFormat="1" ht="28.5" x14ac:dyDescent="0.25">
      <c r="A63" s="48" t="s">
        <v>5</v>
      </c>
      <c r="B63" s="48" t="s">
        <v>160</v>
      </c>
      <c r="C63" s="52"/>
      <c r="D63" s="52"/>
      <c r="E63" s="52"/>
      <c r="F63" s="59"/>
      <c r="G63" s="59"/>
      <c r="H63" s="59"/>
      <c r="I63" s="52"/>
      <c r="J63" s="98"/>
      <c r="K63" s="128"/>
      <c r="L63" s="59">
        <f t="shared" si="5"/>
        <v>0</v>
      </c>
      <c r="M63" s="59">
        <f t="shared" si="7"/>
        <v>0</v>
      </c>
      <c r="O63" s="69"/>
      <c r="P63" s="69"/>
      <c r="Q63" s="69"/>
      <c r="R63" s="69"/>
    </row>
    <row r="64" spans="1:18" s="4" customFormat="1" ht="28.5" x14ac:dyDescent="0.25">
      <c r="A64" s="48" t="s">
        <v>5</v>
      </c>
      <c r="B64" s="48" t="s">
        <v>48</v>
      </c>
      <c r="C64" s="52"/>
      <c r="D64" s="52"/>
      <c r="E64" s="62"/>
      <c r="F64" s="59"/>
      <c r="G64" s="59"/>
      <c r="H64" s="59"/>
      <c r="I64" s="52"/>
      <c r="J64" s="98"/>
      <c r="K64" s="128"/>
      <c r="L64" s="59">
        <f t="shared" si="5"/>
        <v>0</v>
      </c>
      <c r="M64" s="59">
        <f t="shared" si="7"/>
        <v>0</v>
      </c>
      <c r="O64" s="69"/>
      <c r="P64" s="69"/>
      <c r="Q64" s="69"/>
      <c r="R64" s="69"/>
    </row>
    <row r="65" spans="1:19" s="4" customFormat="1" x14ac:dyDescent="0.25">
      <c r="A65" s="48" t="s">
        <v>5</v>
      </c>
      <c r="B65" s="48" t="s">
        <v>49</v>
      </c>
      <c r="C65" s="52"/>
      <c r="D65" s="62"/>
      <c r="E65" s="59"/>
      <c r="F65" s="59"/>
      <c r="G65" s="59"/>
      <c r="H65" s="59"/>
      <c r="I65" s="52"/>
      <c r="J65" s="98"/>
      <c r="K65" s="128"/>
      <c r="L65" s="59">
        <f t="shared" si="5"/>
        <v>0</v>
      </c>
      <c r="M65" s="59">
        <f t="shared" si="7"/>
        <v>0</v>
      </c>
      <c r="O65" s="69"/>
      <c r="P65" s="69"/>
      <c r="Q65" s="69"/>
      <c r="R65" s="69"/>
    </row>
    <row r="66" spans="1:19" s="4" customFormat="1" x14ac:dyDescent="0.25">
      <c r="A66" s="48" t="s">
        <v>5</v>
      </c>
      <c r="B66" s="48" t="s">
        <v>50</v>
      </c>
      <c r="C66" s="52"/>
      <c r="D66" s="62"/>
      <c r="E66" s="52"/>
      <c r="F66" s="59"/>
      <c r="G66" s="59"/>
      <c r="H66" s="59"/>
      <c r="I66" s="52"/>
      <c r="J66" s="98"/>
      <c r="K66" s="128"/>
      <c r="L66" s="59">
        <f>SUM(C66:J66)</f>
        <v>0</v>
      </c>
      <c r="M66" s="59">
        <f t="shared" si="7"/>
        <v>0</v>
      </c>
      <c r="O66" s="69"/>
      <c r="P66" s="69"/>
      <c r="Q66" s="69"/>
      <c r="R66" s="69"/>
    </row>
    <row r="67" spans="1:19" s="4" customFormat="1" ht="27" customHeight="1" x14ac:dyDescent="0.25">
      <c r="A67" s="48" t="s">
        <v>5</v>
      </c>
      <c r="B67" s="48" t="s">
        <v>83</v>
      </c>
      <c r="C67" s="52"/>
      <c r="D67" s="210"/>
      <c r="E67" s="59"/>
      <c r="F67" s="59"/>
      <c r="G67" s="59"/>
      <c r="H67" s="59"/>
      <c r="I67" s="52"/>
      <c r="J67" s="98"/>
      <c r="K67" s="128"/>
      <c r="L67" s="59">
        <f>SUM(C67:J67)</f>
        <v>0</v>
      </c>
      <c r="M67" s="59">
        <f t="shared" si="7"/>
        <v>0</v>
      </c>
      <c r="O67" s="69"/>
      <c r="P67" s="69"/>
      <c r="Q67" s="69"/>
      <c r="R67" s="69"/>
    </row>
    <row r="68" spans="1:19" s="4" customFormat="1" ht="28.5" x14ac:dyDescent="0.25">
      <c r="A68" s="48" t="s">
        <v>3</v>
      </c>
      <c r="B68" s="48" t="s">
        <v>37</v>
      </c>
      <c r="C68" s="52"/>
      <c r="D68" s="52"/>
      <c r="E68" s="52"/>
      <c r="F68" s="59"/>
      <c r="G68" s="52"/>
      <c r="H68" s="52"/>
      <c r="I68" s="52"/>
      <c r="J68" s="98"/>
      <c r="K68" s="128"/>
      <c r="L68" s="59">
        <f>SUM(C68:I68)</f>
        <v>0</v>
      </c>
      <c r="M68" s="59">
        <f t="shared" si="7"/>
        <v>0</v>
      </c>
      <c r="O68" s="69"/>
      <c r="P68" s="69"/>
      <c r="Q68" s="69"/>
      <c r="R68" s="69"/>
    </row>
    <row r="69" spans="1:19" s="4" customFormat="1" ht="29.25" customHeight="1" x14ac:dyDescent="0.25">
      <c r="A69" s="48" t="s">
        <v>3</v>
      </c>
      <c r="B69" s="48" t="s">
        <v>38</v>
      </c>
      <c r="C69" s="52"/>
      <c r="D69" s="52"/>
      <c r="E69" s="59"/>
      <c r="F69" s="59"/>
      <c r="G69" s="52"/>
      <c r="H69" s="52"/>
      <c r="I69" s="52"/>
      <c r="J69" s="98"/>
      <c r="K69" s="128"/>
      <c r="L69" s="59">
        <f>SUM(C69:I69)</f>
        <v>0</v>
      </c>
      <c r="M69" s="59">
        <f t="shared" si="7"/>
        <v>0</v>
      </c>
      <c r="O69" s="69"/>
      <c r="P69" s="69"/>
      <c r="Q69" s="69"/>
      <c r="R69" s="69"/>
    </row>
    <row r="70" spans="1:19" s="4" customFormat="1" x14ac:dyDescent="0.25">
      <c r="A70" s="127"/>
      <c r="B70" s="103"/>
      <c r="C70" s="103"/>
      <c r="D70" s="103"/>
      <c r="E70" s="103"/>
      <c r="F70" s="125"/>
      <c r="G70" s="125"/>
      <c r="H70" s="125"/>
      <c r="I70" s="125"/>
      <c r="J70" s="125"/>
      <c r="K70" s="125"/>
      <c r="L70" s="125"/>
      <c r="M70" s="125"/>
      <c r="N70" s="125"/>
      <c r="P70" s="69"/>
      <c r="Q70" s="69"/>
      <c r="R70" s="69"/>
      <c r="S70" s="69"/>
    </row>
    <row r="71" spans="1:19" x14ac:dyDescent="0.25">
      <c r="A71" s="69"/>
      <c r="B71" s="70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P71" s="14"/>
      <c r="Q71" s="14"/>
      <c r="R71" s="14"/>
      <c r="S71" s="14"/>
    </row>
    <row r="72" spans="1:19" s="4" customFormat="1" x14ac:dyDescent="0.25">
      <c r="A72" s="65" t="s">
        <v>193</v>
      </c>
      <c r="B72" s="36"/>
      <c r="C72" s="65"/>
      <c r="D72" s="65"/>
      <c r="E72" s="65"/>
      <c r="F72" s="65"/>
      <c r="G72" s="65"/>
      <c r="H72" s="69"/>
      <c r="I72" s="69"/>
      <c r="J72" s="69"/>
      <c r="K72" s="69"/>
      <c r="L72" s="42" t="s">
        <v>61</v>
      </c>
      <c r="M72" s="43">
        <f>L69+L36</f>
        <v>0</v>
      </c>
      <c r="N72" s="43">
        <f>M36+M69</f>
        <v>0</v>
      </c>
      <c r="P72" s="14"/>
      <c r="Q72" s="14"/>
      <c r="R72" s="14"/>
      <c r="S72" s="14"/>
    </row>
    <row r="73" spans="1:19" s="4" customFormat="1" x14ac:dyDescent="0.25">
      <c r="A73" s="65" t="s">
        <v>194</v>
      </c>
      <c r="B73" s="36"/>
      <c r="C73" s="65"/>
      <c r="D73" s="65"/>
      <c r="E73" s="65"/>
      <c r="F73" s="65"/>
      <c r="G73" s="65"/>
      <c r="H73" s="69"/>
      <c r="I73" s="69"/>
      <c r="J73" s="69"/>
      <c r="K73" s="69"/>
      <c r="L73" s="69"/>
      <c r="M73" s="69"/>
      <c r="P73" s="14"/>
      <c r="Q73" s="14"/>
      <c r="R73" s="14"/>
      <c r="S73" s="14"/>
    </row>
    <row r="74" spans="1:19" s="4" customFormat="1" x14ac:dyDescent="0.25">
      <c r="A74" s="69"/>
      <c r="B74" s="70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P74" s="14"/>
      <c r="Q74" s="14"/>
      <c r="R74" s="14"/>
      <c r="S74" s="14"/>
    </row>
    <row r="75" spans="1:19" x14ac:dyDescent="0.25">
      <c r="A75" s="56" t="s">
        <v>59</v>
      </c>
      <c r="B75" s="70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O75" s="14"/>
      <c r="P75" s="14"/>
      <c r="Q75" s="14"/>
      <c r="R75" s="14"/>
      <c r="S75" s="14"/>
    </row>
    <row r="76" spans="1:19" x14ac:dyDescent="0.25">
      <c r="A76" s="56" t="s">
        <v>60</v>
      </c>
      <c r="B76" s="70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O76" s="14"/>
      <c r="P76" s="14"/>
      <c r="Q76" s="14"/>
      <c r="R76" s="14"/>
      <c r="S76" s="14"/>
    </row>
    <row r="77" spans="1:19" x14ac:dyDescent="0.25">
      <c r="A77" s="69"/>
      <c r="B77" s="70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O77" s="14"/>
      <c r="P77" s="14"/>
      <c r="Q77" s="14"/>
      <c r="R77" s="14"/>
      <c r="S77" s="14"/>
    </row>
    <row r="78" spans="1:19" x14ac:dyDescent="0.25">
      <c r="A78" s="14"/>
      <c r="B78" s="15"/>
      <c r="C78" s="14"/>
      <c r="D78" s="14"/>
      <c r="E78" s="14"/>
      <c r="F78" s="14"/>
      <c r="G78" s="14"/>
      <c r="H78" s="14"/>
      <c r="I78" s="14"/>
      <c r="J78" s="14"/>
      <c r="K78" s="14"/>
      <c r="L78" s="69"/>
      <c r="M78" s="14"/>
      <c r="O78" s="14"/>
      <c r="P78" s="14"/>
      <c r="Q78" s="14"/>
      <c r="R78" s="14"/>
      <c r="S78" s="14"/>
    </row>
    <row r="79" spans="1:19" x14ac:dyDescent="0.25">
      <c r="A79" s="14"/>
      <c r="B79" s="15"/>
      <c r="C79" s="14"/>
      <c r="D79" s="14"/>
      <c r="E79" s="14"/>
      <c r="F79" s="14"/>
      <c r="G79" s="14"/>
      <c r="H79" s="14"/>
      <c r="I79" s="14"/>
      <c r="J79" s="14"/>
      <c r="K79" s="14"/>
      <c r="L79" s="69"/>
      <c r="M79" s="14"/>
      <c r="O79" s="14"/>
      <c r="P79" s="14"/>
      <c r="Q79" s="14"/>
      <c r="R79" s="14"/>
      <c r="S79" s="14"/>
    </row>
    <row r="80" spans="1:19" x14ac:dyDescent="0.25">
      <c r="A80" s="14"/>
      <c r="B80" s="15"/>
      <c r="C80" s="14"/>
      <c r="D80" s="14"/>
      <c r="E80" s="14"/>
      <c r="F80" s="14"/>
      <c r="G80" s="14"/>
      <c r="H80" s="14"/>
      <c r="I80" s="14"/>
      <c r="J80" s="14"/>
      <c r="K80" s="14"/>
      <c r="L80" s="69"/>
      <c r="M80" s="14"/>
      <c r="O80" s="14"/>
      <c r="P80" s="14"/>
      <c r="Q80" s="14"/>
      <c r="R80" s="14"/>
      <c r="S80" s="14"/>
    </row>
  </sheetData>
  <autoFilter ref="A5:B7" xr:uid="{00000000-0001-0000-0D00-000000000000}"/>
  <sortState xmlns:xlrd2="http://schemas.microsoft.com/office/spreadsheetml/2017/richdata2" ref="A36:K69">
    <sortCondition ref="A36:A69"/>
  </sortState>
  <mergeCells count="6">
    <mergeCell ref="B33:B35"/>
    <mergeCell ref="A33:A35"/>
    <mergeCell ref="A5:A7"/>
    <mergeCell ref="B5:B7"/>
    <mergeCell ref="C5:M5"/>
    <mergeCell ref="C33:K33"/>
  </mergeCells>
  <pageMargins left="0.19697916666666668" right="0.7" top="1.1104166666666666" bottom="0.75" header="0.3" footer="0.3"/>
  <pageSetup paperSize="8" scale="54" orientation="portrait" r:id="rId1"/>
  <headerFooter>
    <oddHeader>&amp;L&amp;G&amp;C&amp;"Arial,Gras"&amp;14CROUS NORMANDIE&amp;11
&amp;"Arial,Normal"
&amp;"Arial,Gras"&amp;14Marché de vérifications techniques réglementaires n° 26-500
Décomposition du Prix Global Forfaitaire - DPGF</oddHeader>
    <oddFooter>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Notice</vt:lpstr>
      <vt:lpstr>BPU</vt:lpstr>
      <vt:lpstr>DQE</vt:lpstr>
      <vt:lpstr>Appareil de levage</vt:lpstr>
      <vt:lpstr>Appareils sous pression</vt:lpstr>
      <vt:lpstr>Machines outils dangereux</vt:lpstr>
      <vt:lpstr>Gaz combustible</vt:lpstr>
      <vt:lpstr>Installations thermiques</vt:lpstr>
      <vt:lpstr>Installations électriques </vt:lpstr>
      <vt:lpstr>Système sécurité incendie</vt:lpstr>
      <vt:lpstr>Ascenseurs 29122010</vt:lpstr>
      <vt:lpstr>Ascenseurs CCH </vt:lpstr>
      <vt:lpstr>Points d'ancrage-lignes de vie</vt:lpstr>
      <vt:lpstr>Installations sportives</vt:lpstr>
      <vt:lpstr>DPGF</vt:lpstr>
      <vt:lpstr>'Points d''ancrage-lignes de vie'!Zone_d_impression</vt:lpstr>
    </vt:vector>
  </TitlesOfParts>
  <Company>CROUS de Rouen Haute-Normandie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HARDOUIN</dc:creator>
  <cp:lastModifiedBy>Sara DESHAYES</cp:lastModifiedBy>
  <cp:lastPrinted>2025-12-11T10:10:46Z</cp:lastPrinted>
  <dcterms:created xsi:type="dcterms:W3CDTF">2021-09-20T07:23:52Z</dcterms:created>
  <dcterms:modified xsi:type="dcterms:W3CDTF">2025-12-11T10:10:48Z</dcterms:modified>
</cp:coreProperties>
</file>